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4555" windowHeight="11850"/>
  </bookViews>
  <sheets>
    <sheet name="Reporte de Formatos" sheetId="1" r:id="rId1"/>
    <sheet name="Tabla_415465" sheetId="2" r:id="rId2"/>
    <sheet name="Hoja1" sheetId="3" r:id="rId3"/>
  </sheets>
  <calcPr calcId="162913"/>
</workbook>
</file>

<file path=xl/calcChain.xml><?xml version="1.0" encoding="utf-8"?>
<calcChain xmlns="http://schemas.openxmlformats.org/spreadsheetml/2006/main">
  <c r="F101" i="2" l="1"/>
  <c r="I101" i="2" s="1"/>
  <c r="F100" i="2"/>
  <c r="I100" i="2" s="1"/>
  <c r="H99" i="2"/>
  <c r="G99" i="2"/>
  <c r="E99" i="2"/>
  <c r="D99" i="2"/>
  <c r="F99" i="2" s="1"/>
  <c r="F98" i="2"/>
  <c r="I98" i="2" s="1"/>
  <c r="F97" i="2"/>
  <c r="I97" i="2" s="1"/>
  <c r="F96" i="2"/>
  <c r="I96" i="2" s="1"/>
  <c r="F95" i="2"/>
  <c r="I95" i="2" s="1"/>
  <c r="F94" i="2"/>
  <c r="I94" i="2" s="1"/>
  <c r="F93" i="2"/>
  <c r="I93" i="2" s="1"/>
  <c r="F92" i="2"/>
  <c r="I92" i="2" s="1"/>
  <c r="F91" i="2"/>
  <c r="I91" i="2" s="1"/>
  <c r="F90" i="2"/>
  <c r="I90" i="2" s="1"/>
  <c r="H89" i="2"/>
  <c r="G89" i="2"/>
  <c r="E89" i="2"/>
  <c r="D89" i="2"/>
  <c r="F89" i="2" s="1"/>
  <c r="I89" i="2" s="1"/>
  <c r="F88" i="2"/>
  <c r="I88" i="2" s="1"/>
  <c r="F87" i="2"/>
  <c r="I87" i="2" s="1"/>
  <c r="F86" i="2"/>
  <c r="I86" i="2" s="1"/>
  <c r="F85" i="2"/>
  <c r="I85" i="2" s="1"/>
  <c r="F84" i="2"/>
  <c r="I84" i="2" s="1"/>
  <c r="F83" i="2"/>
  <c r="I83" i="2" s="1"/>
  <c r="F82" i="2"/>
  <c r="I82" i="2" s="1"/>
  <c r="F81" i="2"/>
  <c r="I81" i="2" s="1"/>
  <c r="F80" i="2"/>
  <c r="I80" i="2" s="1"/>
  <c r="H79" i="2"/>
  <c r="G79" i="2"/>
  <c r="E79" i="2"/>
  <c r="D79" i="2"/>
  <c r="F79" i="2" s="1"/>
  <c r="F78" i="2"/>
  <c r="I78" i="2" s="1"/>
  <c r="F77" i="2"/>
  <c r="I77" i="2" s="1"/>
  <c r="F76" i="2"/>
  <c r="I76" i="2" s="1"/>
  <c r="F75" i="2"/>
  <c r="I75" i="2" s="1"/>
  <c r="F74" i="2"/>
  <c r="I74" i="2" s="1"/>
  <c r="F73" i="2"/>
  <c r="I73" i="2" s="1"/>
  <c r="F72" i="2"/>
  <c r="I72" i="2" s="1"/>
  <c r="H71" i="2"/>
  <c r="G71" i="2"/>
  <c r="E71" i="2"/>
  <c r="F71" i="2" s="1"/>
  <c r="I71" i="2" s="1"/>
  <c r="D71" i="2"/>
  <c r="H33" i="3"/>
  <c r="K33" i="3" s="1"/>
  <c r="H32" i="3"/>
  <c r="K32" i="3" s="1"/>
  <c r="J31" i="3"/>
  <c r="I31" i="3"/>
  <c r="G31" i="3"/>
  <c r="F31" i="3"/>
  <c r="H30" i="3"/>
  <c r="K30" i="3" s="1"/>
  <c r="H29" i="3"/>
  <c r="K29" i="3" s="1"/>
  <c r="H28" i="3"/>
  <c r="K28" i="3" s="1"/>
  <c r="H27" i="3"/>
  <c r="K27" i="3" s="1"/>
  <c r="H26" i="3"/>
  <c r="K26" i="3" s="1"/>
  <c r="H25" i="3"/>
  <c r="K25" i="3" s="1"/>
  <c r="H24" i="3"/>
  <c r="K24" i="3" s="1"/>
  <c r="H23" i="3"/>
  <c r="K23" i="3" s="1"/>
  <c r="H22" i="3"/>
  <c r="K22" i="3" s="1"/>
  <c r="J21" i="3"/>
  <c r="I21" i="3"/>
  <c r="G21" i="3"/>
  <c r="F21" i="3"/>
  <c r="H20" i="3"/>
  <c r="K20" i="3" s="1"/>
  <c r="H19" i="3"/>
  <c r="K19" i="3" s="1"/>
  <c r="H18" i="3"/>
  <c r="K18" i="3" s="1"/>
  <c r="H17" i="3"/>
  <c r="K17" i="3" s="1"/>
  <c r="H16" i="3"/>
  <c r="K16" i="3" s="1"/>
  <c r="H15" i="3"/>
  <c r="K15" i="3" s="1"/>
  <c r="H14" i="3"/>
  <c r="K14" i="3" s="1"/>
  <c r="H13" i="3"/>
  <c r="K13" i="3" s="1"/>
  <c r="H12" i="3"/>
  <c r="K12" i="3" s="1"/>
  <c r="J11" i="3"/>
  <c r="I11" i="3"/>
  <c r="G11" i="3"/>
  <c r="F11" i="3"/>
  <c r="H10" i="3"/>
  <c r="K10" i="3" s="1"/>
  <c r="H9" i="3"/>
  <c r="K9" i="3" s="1"/>
  <c r="H8" i="3"/>
  <c r="K8" i="3" s="1"/>
  <c r="H7" i="3"/>
  <c r="K7" i="3" s="1"/>
  <c r="H6" i="3"/>
  <c r="K6" i="3" s="1"/>
  <c r="H5" i="3"/>
  <c r="K5" i="3" s="1"/>
  <c r="H4" i="3"/>
  <c r="K4" i="3" s="1"/>
  <c r="J3" i="3"/>
  <c r="I3" i="3"/>
  <c r="G3" i="3"/>
  <c r="F3" i="3"/>
  <c r="I79" i="2" l="1"/>
  <c r="I99" i="2"/>
  <c r="H3" i="3"/>
  <c r="K3" i="3" s="1"/>
  <c r="H21" i="3"/>
  <c r="K21" i="3" s="1"/>
  <c r="H11" i="3"/>
  <c r="K11" i="3" s="1"/>
  <c r="H31" i="3"/>
  <c r="K31" i="3" s="1"/>
  <c r="F70" i="2" l="1"/>
  <c r="I70" i="2" s="1"/>
  <c r="F69" i="2"/>
  <c r="I69" i="2" s="1"/>
  <c r="F68" i="2"/>
  <c r="I68" i="2" s="1"/>
  <c r="F67" i="2"/>
  <c r="I67" i="2" s="1"/>
  <c r="F66" i="2"/>
  <c r="I66" i="2" s="1"/>
  <c r="F65" i="2"/>
  <c r="I65" i="2" s="1"/>
  <c r="F64" i="2"/>
  <c r="I64" i="2" s="1"/>
  <c r="F63" i="2"/>
  <c r="I63" i="2" s="1"/>
  <c r="F62" i="2"/>
  <c r="I62" i="2" s="1"/>
  <c r="H61" i="2"/>
  <c r="G61" i="2"/>
  <c r="E61" i="2"/>
  <c r="D61" i="2"/>
  <c r="F61" i="2" s="1"/>
  <c r="I61" i="2" s="1"/>
  <c r="F60" i="2"/>
  <c r="I60" i="2" s="1"/>
  <c r="F59" i="2"/>
  <c r="I59" i="2" s="1"/>
  <c r="F58" i="2"/>
  <c r="I58" i="2" s="1"/>
  <c r="F57" i="2"/>
  <c r="I57" i="2" s="1"/>
  <c r="F56" i="2"/>
  <c r="I56" i="2" s="1"/>
  <c r="F55" i="2"/>
  <c r="I55" i="2" s="1"/>
  <c r="F54" i="2"/>
  <c r="I54" i="2" s="1"/>
  <c r="F53" i="2"/>
  <c r="I53" i="2" s="1"/>
  <c r="H52" i="2"/>
  <c r="G52" i="2"/>
  <c r="E52" i="2"/>
  <c r="D52" i="2"/>
  <c r="F52" i="2" s="1"/>
  <c r="I52" i="2" s="1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I44" i="2" s="1"/>
  <c r="F43" i="2"/>
  <c r="I43" i="2" s="1"/>
  <c r="H42" i="2"/>
  <c r="G42" i="2"/>
  <c r="F42" i="2"/>
  <c r="I42" i="2" s="1"/>
  <c r="E42" i="2"/>
  <c r="D42" i="2"/>
  <c r="F41" i="2"/>
  <c r="I41" i="2" s="1"/>
  <c r="F40" i="2"/>
  <c r="I40" i="2" s="1"/>
  <c r="F39" i="2"/>
  <c r="I39" i="2" s="1"/>
  <c r="F38" i="2"/>
  <c r="I38" i="2" s="1"/>
  <c r="F37" i="2"/>
  <c r="I37" i="2" s="1"/>
  <c r="F36" i="2"/>
  <c r="I36" i="2" s="1"/>
  <c r="F35" i="2"/>
  <c r="I35" i="2" s="1"/>
  <c r="H34" i="2"/>
  <c r="G34" i="2"/>
  <c r="E34" i="2"/>
  <c r="D34" i="2"/>
  <c r="F34" i="2" s="1"/>
  <c r="I34" i="2" s="1"/>
</calcChain>
</file>

<file path=xl/sharedStrings.xml><?xml version="1.0" encoding="utf-8"?>
<sst xmlns="http://schemas.openxmlformats.org/spreadsheetml/2006/main" count="195" uniqueCount="91">
  <si>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</si>
  <si>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</si>
  <si>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</si>
  <si>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</si>
  <si>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</si>
  <si>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</si>
  <si>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</si>
  <si>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</si>
  <si>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</si>
  <si>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</si>
  <si>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</si>
  <si>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</si>
  <si>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</si>
  <si>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</si>
  <si>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</si>
  <si>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</si>
  <si>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</si>
  <si>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</si>
  <si>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</si>
  <si>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</si>
  <si>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</si>
  <si>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</si>
  <si>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</si>
  <si>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</si>
  <si>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</si>
  <si>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</si>
  <si>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</si>
  <si>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</si>
  <si>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</si>
  <si>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</si>
  <si>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</si>
  <si>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</si>
  <si>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</si>
  <si>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</si>
  <si>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</si>
  <si>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</si>
  <si>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</si>
  <si>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</si>
  <si>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</si>
  <si>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</si>
  <si>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</si>
  <si>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</si>
  <si>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</si>
  <si>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</si>
  <si>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</si>
  <si>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</si>
  <si>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</si>
  <si>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</si>
  <si>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</si>
  <si>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</si>
  <si>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</si>
  <si>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IMPLAN</t>
  </si>
  <si>
    <t>Sin registro</t>
  </si>
  <si>
    <t>Seguridad Social</t>
  </si>
  <si>
    <t>Remuneraciones al Personal de Carácter Permanente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</si>
  <si>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</si>
  <si>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</si>
  <si>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</si>
  <si>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</si>
  <si>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</si>
  <si>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</si>
  <si>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</si>
  <si>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</si>
  <si>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</si>
  <si>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</si>
  <si>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</si>
  <si>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</si>
  <si>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</si>
  <si>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</si>
  <si>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</si>
  <si>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</si>
  <si>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Bienes Muebles, Inmuebles E Intangibles</t>
  </si>
  <si>
    <t>Activos Intangibles</t>
  </si>
  <si>
    <t>Remuneraciones al Personal de Carácter Transitorio</t>
  </si>
  <si>
    <t>Servicios Personales</t>
  </si>
  <si>
    <t>Previsiones</t>
  </si>
  <si>
    <t>Pago de Estímulos a Servidores Públicos</t>
  </si>
  <si>
    <t>Alimentos y Utensilios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</si>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</sst>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0" fillId="0" borderId="0" xfId="0" applyBorder="1"/>
    <xf numFmtId="4" fontId="4" fillId="0" borderId="0" xfId="0" applyNumberFormat="1" applyFont="1" applyFill="1" applyBorder="1" applyProtection="1">
      <protection locked="0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0" applyFont="1" applyFill="1" applyBorder="1" applyProtection="1"/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7109375" customWidth="1"/>
    <col min="4" max="4" width="27.7109375" customWidth="1"/>
    <col min="5" max="5" width="61.42578125" bestFit="1" customWidth="1"/>
    <col min="6" max="6" width="2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64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43466</v>
      </c>
      <c r="C8" s="3">
        <v>43555</v>
      </c>
      <c r="D8">
        <v>1</v>
      </c>
      <c r="E8" s="4"/>
      <c r="F8" t="s">
        <v>51</v>
      </c>
      <c r="G8" s="5">
        <v>43779</v>
      </c>
      <c r="H8" s="5">
        <v>43560</v>
      </c>
      <c r="I8" t="s">
        <v>52</v>
      </c>
    </row>
    <row r="9" spans="1:9" x14ac:dyDescent="0.25">
      <c r="A9">
        <v>2019</v>
      </c>
      <c r="B9" s="3">
        <v>43556</v>
      </c>
      <c r="C9" s="3">
        <v>43646</v>
      </c>
      <c r="D9">
        <v>2</v>
      </c>
      <c r="E9" s="4"/>
      <c r="F9" t="s">
        <v>51</v>
      </c>
      <c r="G9" s="5">
        <v>43647</v>
      </c>
      <c r="H9" s="5">
        <v>43647</v>
      </c>
      <c r="I9" s="6" t="s">
        <v>52</v>
      </c>
    </row>
    <row r="10" spans="1:9" s="7" customFormat="1" x14ac:dyDescent="0.25">
      <c r="A10" s="7">
        <v>2019</v>
      </c>
      <c r="B10" s="3">
        <v>43647</v>
      </c>
      <c r="C10" s="3">
        <v>43738</v>
      </c>
      <c r="D10" s="7">
        <v>3</v>
      </c>
      <c r="E10" s="4"/>
      <c r="F10" s="7" t="s">
        <v>51</v>
      </c>
      <c r="G10" s="5">
        <v>43739</v>
      </c>
      <c r="H10" s="5">
        <v>43647</v>
      </c>
      <c r="I10" s="7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opLeftCell="A69" workbookViewId="0">
      <selection activeCell="D71" sqref="D71:I10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74</v>
      </c>
      <c r="D4">
        <v>4982825.28</v>
      </c>
      <c r="E4">
        <v>0</v>
      </c>
      <c r="F4">
        <v>4982825.28</v>
      </c>
      <c r="G4">
        <v>900528.1399999999</v>
      </c>
      <c r="H4">
        <v>900528.1399999999</v>
      </c>
      <c r="I4">
        <v>4082297.1400000006</v>
      </c>
    </row>
    <row r="5" spans="1:9" x14ac:dyDescent="0.25">
      <c r="A5">
        <v>1</v>
      </c>
      <c r="B5">
        <v>1000</v>
      </c>
      <c r="C5" t="s">
        <v>54</v>
      </c>
      <c r="D5">
        <v>2617641.2999999998</v>
      </c>
      <c r="E5">
        <v>0</v>
      </c>
      <c r="F5">
        <v>2617641.2999999998</v>
      </c>
      <c r="G5">
        <v>580901.22</v>
      </c>
      <c r="H5">
        <v>580901.22</v>
      </c>
      <c r="I5">
        <v>2036740.0799999998</v>
      </c>
    </row>
    <row r="6" spans="1:9" x14ac:dyDescent="0.25">
      <c r="A6">
        <v>1</v>
      </c>
      <c r="B6">
        <v>1000</v>
      </c>
      <c r="C6" t="s">
        <v>73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>
        <v>1</v>
      </c>
      <c r="B7">
        <v>1000</v>
      </c>
      <c r="C7" t="s">
        <v>55</v>
      </c>
      <c r="D7">
        <v>445471.83</v>
      </c>
      <c r="E7">
        <v>0</v>
      </c>
      <c r="F7">
        <v>445471.83</v>
      </c>
      <c r="G7">
        <v>0</v>
      </c>
      <c r="H7">
        <v>0</v>
      </c>
      <c r="I7">
        <v>445471.83</v>
      </c>
    </row>
    <row r="8" spans="1:9" x14ac:dyDescent="0.25">
      <c r="A8">
        <v>1</v>
      </c>
      <c r="B8">
        <v>1000</v>
      </c>
      <c r="C8" t="s">
        <v>53</v>
      </c>
      <c r="D8">
        <v>806481.62</v>
      </c>
      <c r="E8">
        <v>0</v>
      </c>
      <c r="F8">
        <v>806481.62</v>
      </c>
      <c r="G8">
        <v>106363.7</v>
      </c>
      <c r="H8">
        <v>106363.7</v>
      </c>
      <c r="I8">
        <v>700117.92</v>
      </c>
    </row>
    <row r="9" spans="1:9" x14ac:dyDescent="0.25">
      <c r="A9">
        <v>1</v>
      </c>
      <c r="B9">
        <v>1000</v>
      </c>
      <c r="C9" t="s">
        <v>56</v>
      </c>
      <c r="D9">
        <v>1113230.53</v>
      </c>
      <c r="E9">
        <v>0</v>
      </c>
      <c r="F9">
        <v>1113230.53</v>
      </c>
      <c r="G9">
        <v>213263.22</v>
      </c>
      <c r="H9">
        <v>213263.22</v>
      </c>
      <c r="I9">
        <v>899967.31</v>
      </c>
    </row>
    <row r="10" spans="1:9" x14ac:dyDescent="0.25">
      <c r="A10">
        <v>1</v>
      </c>
      <c r="B10">
        <v>1000</v>
      </c>
      <c r="C10" t="s">
        <v>75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>
        <v>1</v>
      </c>
      <c r="B11">
        <v>1000</v>
      </c>
      <c r="C11" t="s">
        <v>76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>
        <v>1</v>
      </c>
      <c r="B12">
        <v>2000</v>
      </c>
      <c r="C12" t="s">
        <v>57</v>
      </c>
      <c r="D12">
        <v>128649.76</v>
      </c>
      <c r="E12">
        <v>0</v>
      </c>
      <c r="F12">
        <v>128649.76</v>
      </c>
      <c r="G12">
        <v>27302.15</v>
      </c>
      <c r="H12">
        <v>27302.15</v>
      </c>
      <c r="I12">
        <v>101347.60999999999</v>
      </c>
    </row>
    <row r="13" spans="1:9" x14ac:dyDescent="0.25">
      <c r="A13">
        <v>1</v>
      </c>
      <c r="B13">
        <v>2000</v>
      </c>
      <c r="C13" t="s">
        <v>58</v>
      </c>
      <c r="D13">
        <v>91049.76</v>
      </c>
      <c r="E13">
        <v>0</v>
      </c>
      <c r="F13">
        <v>91049.76</v>
      </c>
      <c r="G13">
        <v>21302.15</v>
      </c>
      <c r="H13">
        <v>21302.15</v>
      </c>
      <c r="I13">
        <v>69747.609999999986</v>
      </c>
    </row>
    <row r="14" spans="1:9" x14ac:dyDescent="0.25">
      <c r="A14">
        <v>1</v>
      </c>
      <c r="B14">
        <v>2000</v>
      </c>
      <c r="C14" t="s">
        <v>77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5">
      <c r="A15">
        <v>1</v>
      </c>
      <c r="B15">
        <v>2000</v>
      </c>
      <c r="C15" t="s">
        <v>78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>
        <v>1</v>
      </c>
      <c r="B16">
        <v>2000</v>
      </c>
      <c r="C16" t="s">
        <v>79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v>1</v>
      </c>
      <c r="B17">
        <v>2000</v>
      </c>
      <c r="C17" t="s">
        <v>59</v>
      </c>
      <c r="D17">
        <v>1600</v>
      </c>
      <c r="E17">
        <v>0</v>
      </c>
      <c r="F17">
        <v>1600</v>
      </c>
      <c r="G17">
        <v>0</v>
      </c>
      <c r="H17">
        <v>0</v>
      </c>
      <c r="I17">
        <v>1600</v>
      </c>
    </row>
    <row r="18" spans="1:9" x14ac:dyDescent="0.25">
      <c r="A18">
        <v>1</v>
      </c>
      <c r="B18">
        <v>2000</v>
      </c>
      <c r="C18" t="s">
        <v>60</v>
      </c>
      <c r="D18">
        <v>36000</v>
      </c>
      <c r="E18">
        <v>0</v>
      </c>
      <c r="F18">
        <v>36000</v>
      </c>
      <c r="G18">
        <v>6000</v>
      </c>
      <c r="H18">
        <v>6000</v>
      </c>
      <c r="I18">
        <v>30000</v>
      </c>
    </row>
    <row r="19" spans="1:9" x14ac:dyDescent="0.25">
      <c r="A19">
        <v>1</v>
      </c>
      <c r="B19">
        <v>2000</v>
      </c>
      <c r="C19" t="s">
        <v>80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v>1</v>
      </c>
      <c r="B20">
        <v>2000</v>
      </c>
      <c r="C20" t="s">
        <v>81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>
        <v>1</v>
      </c>
      <c r="B21">
        <v>2000</v>
      </c>
      <c r="C21" t="s">
        <v>82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5">
      <c r="A22">
        <v>1</v>
      </c>
      <c r="B22">
        <v>3000</v>
      </c>
      <c r="C22" t="s">
        <v>61</v>
      </c>
      <c r="D22">
        <v>2472202.4300000002</v>
      </c>
      <c r="E22">
        <v>0</v>
      </c>
      <c r="F22">
        <v>2472202.4300000002</v>
      </c>
      <c r="G22">
        <v>128437.16</v>
      </c>
      <c r="H22">
        <v>128437.16</v>
      </c>
      <c r="I22">
        <v>2343765.27</v>
      </c>
    </row>
    <row r="23" spans="1:9" x14ac:dyDescent="0.25">
      <c r="A23">
        <v>1</v>
      </c>
      <c r="B23">
        <v>3000</v>
      </c>
      <c r="C23" t="s">
        <v>62</v>
      </c>
      <c r="D23">
        <v>406432.55</v>
      </c>
      <c r="E23">
        <v>0</v>
      </c>
      <c r="F23">
        <v>406432.55</v>
      </c>
      <c r="G23">
        <v>17235.04</v>
      </c>
      <c r="H23">
        <v>17235.04</v>
      </c>
      <c r="I23">
        <v>389197.51</v>
      </c>
    </row>
    <row r="24" spans="1:9" x14ac:dyDescent="0.25">
      <c r="A24">
        <v>1</v>
      </c>
      <c r="B24">
        <v>3000</v>
      </c>
      <c r="C24" t="s">
        <v>63</v>
      </c>
      <c r="D24">
        <v>346461.46</v>
      </c>
      <c r="E24">
        <v>0</v>
      </c>
      <c r="F24">
        <v>346461.46</v>
      </c>
      <c r="G24">
        <v>85440.19</v>
      </c>
      <c r="H24">
        <v>85440.19</v>
      </c>
      <c r="I24">
        <v>261021.27000000002</v>
      </c>
    </row>
    <row r="25" spans="1:9" x14ac:dyDescent="0.25">
      <c r="A25">
        <v>1</v>
      </c>
      <c r="B25">
        <v>3000</v>
      </c>
      <c r="C25" t="s">
        <v>64</v>
      </c>
      <c r="D25">
        <v>1518134.2</v>
      </c>
      <c r="E25">
        <v>0</v>
      </c>
      <c r="F25">
        <v>1518134.2</v>
      </c>
      <c r="G25">
        <v>695</v>
      </c>
      <c r="H25">
        <v>695</v>
      </c>
      <c r="I25">
        <v>1517439.2</v>
      </c>
    </row>
    <row r="26" spans="1:9" x14ac:dyDescent="0.25">
      <c r="A26">
        <v>1</v>
      </c>
      <c r="B26">
        <v>3000</v>
      </c>
      <c r="C26" t="s">
        <v>65</v>
      </c>
      <c r="D26">
        <v>33259.5</v>
      </c>
      <c r="E26">
        <v>0</v>
      </c>
      <c r="F26">
        <v>33259.5</v>
      </c>
      <c r="G26">
        <v>11433.26</v>
      </c>
      <c r="H26">
        <v>11433.26</v>
      </c>
      <c r="I26">
        <v>21826.239999999998</v>
      </c>
    </row>
    <row r="27" spans="1:9" x14ac:dyDescent="0.25">
      <c r="A27" s="6">
        <v>1</v>
      </c>
      <c r="B27">
        <v>3000</v>
      </c>
      <c r="C27" t="s">
        <v>66</v>
      </c>
      <c r="D27">
        <v>55000</v>
      </c>
      <c r="E27">
        <v>0</v>
      </c>
      <c r="F27">
        <v>55000</v>
      </c>
      <c r="G27">
        <v>2262.4499999999998</v>
      </c>
      <c r="H27">
        <v>2262.4499999999998</v>
      </c>
      <c r="I27">
        <v>52737.55</v>
      </c>
    </row>
    <row r="28" spans="1:9" x14ac:dyDescent="0.25">
      <c r="A28" s="6">
        <v>1</v>
      </c>
      <c r="B28">
        <v>3000</v>
      </c>
      <c r="C28" t="s">
        <v>67</v>
      </c>
      <c r="D28">
        <v>3000</v>
      </c>
      <c r="E28">
        <v>0</v>
      </c>
      <c r="F28">
        <v>3000</v>
      </c>
      <c r="G28">
        <v>0</v>
      </c>
      <c r="H28">
        <v>0</v>
      </c>
      <c r="I28">
        <v>3000</v>
      </c>
    </row>
    <row r="29" spans="1:9" x14ac:dyDescent="0.25">
      <c r="A29" s="6">
        <v>1</v>
      </c>
      <c r="B29">
        <v>3000</v>
      </c>
      <c r="C29" t="s">
        <v>68</v>
      </c>
      <c r="D29">
        <v>8400</v>
      </c>
      <c r="E29">
        <v>0</v>
      </c>
      <c r="F29">
        <v>8400</v>
      </c>
      <c r="G29">
        <v>199</v>
      </c>
      <c r="H29">
        <v>199</v>
      </c>
      <c r="I29">
        <v>8201</v>
      </c>
    </row>
    <row r="30" spans="1:9" x14ac:dyDescent="0.25">
      <c r="A30" s="6">
        <v>1</v>
      </c>
      <c r="B30">
        <v>3000</v>
      </c>
      <c r="C30" t="s">
        <v>69</v>
      </c>
      <c r="D30">
        <v>20500</v>
      </c>
      <c r="E30">
        <v>0</v>
      </c>
      <c r="F30">
        <v>20500</v>
      </c>
      <c r="G30">
        <v>1017.22</v>
      </c>
      <c r="H30">
        <v>1017.22</v>
      </c>
      <c r="I30">
        <v>19482.78</v>
      </c>
    </row>
    <row r="31" spans="1:9" x14ac:dyDescent="0.25">
      <c r="A31" s="6">
        <v>1</v>
      </c>
      <c r="B31">
        <v>3000</v>
      </c>
      <c r="C31" t="s">
        <v>70</v>
      </c>
      <c r="D31">
        <v>81014.720000000001</v>
      </c>
      <c r="E31">
        <v>0</v>
      </c>
      <c r="F31">
        <v>81014.720000000001</v>
      </c>
      <c r="G31">
        <v>10155</v>
      </c>
      <c r="H31">
        <v>10155</v>
      </c>
      <c r="I31">
        <v>70859.72</v>
      </c>
    </row>
    <row r="32" spans="1:9" x14ac:dyDescent="0.25">
      <c r="A32" s="6">
        <v>1</v>
      </c>
      <c r="B32">
        <v>5000</v>
      </c>
      <c r="C32" t="s">
        <v>71</v>
      </c>
      <c r="D32">
        <v>51000</v>
      </c>
      <c r="E32">
        <v>0</v>
      </c>
      <c r="F32">
        <v>51000</v>
      </c>
      <c r="G32">
        <v>6853.79</v>
      </c>
      <c r="H32">
        <v>6853.79</v>
      </c>
      <c r="I32">
        <v>44146.21</v>
      </c>
    </row>
    <row r="33" spans="1:9" ht="17.25" customHeight="1" x14ac:dyDescent="0.25">
      <c r="A33" s="6">
        <v>1</v>
      </c>
      <c r="B33">
        <v>5000</v>
      </c>
      <c r="C33" t="s">
        <v>72</v>
      </c>
      <c r="D33">
        <v>51000</v>
      </c>
      <c r="E33">
        <v>0</v>
      </c>
      <c r="F33">
        <v>51000</v>
      </c>
      <c r="G33">
        <v>6853.79</v>
      </c>
      <c r="H33">
        <v>6853.79</v>
      </c>
      <c r="I33">
        <v>44146.21</v>
      </c>
    </row>
    <row r="34" spans="1:9" x14ac:dyDescent="0.25">
      <c r="A34">
        <v>2</v>
      </c>
      <c r="B34" s="9">
        <v>1000</v>
      </c>
      <c r="C34" s="8" t="s">
        <v>74</v>
      </c>
      <c r="D34" s="10">
        <f>SUM(D35:D41)</f>
        <v>4982825.28</v>
      </c>
      <c r="E34" s="10">
        <f>SUM(E35:E41)</f>
        <v>-159502</v>
      </c>
      <c r="F34" s="10">
        <f>D34+E34</f>
        <v>4823323.28</v>
      </c>
      <c r="G34" s="10">
        <f>SUM(G35:G41)</f>
        <v>1990390.13</v>
      </c>
      <c r="H34" s="10">
        <f>SUM(H35:H41)</f>
        <v>1990390.13</v>
      </c>
      <c r="I34" s="10">
        <f>F34-G34</f>
        <v>2832933.1500000004</v>
      </c>
    </row>
    <row r="35" spans="1:9" x14ac:dyDescent="0.25">
      <c r="A35" s="6">
        <v>2</v>
      </c>
      <c r="B35" s="9">
        <v>1000</v>
      </c>
      <c r="C35" s="8" t="s">
        <v>54</v>
      </c>
      <c r="D35" s="10">
        <v>2617641.2999999998</v>
      </c>
      <c r="E35" s="10">
        <v>0</v>
      </c>
      <c r="F35" s="10">
        <f t="shared" ref="F35:F70" si="0">D35+E35</f>
        <v>2617641.2999999998</v>
      </c>
      <c r="G35" s="10">
        <v>1283719.98</v>
      </c>
      <c r="H35" s="10">
        <v>1283719.98</v>
      </c>
      <c r="I35" s="10">
        <f t="shared" ref="I35:I70" si="1">F35-G35</f>
        <v>1333921.3199999998</v>
      </c>
    </row>
    <row r="36" spans="1:9" x14ac:dyDescent="0.25">
      <c r="A36" s="6">
        <v>2</v>
      </c>
      <c r="B36" s="9">
        <v>1000</v>
      </c>
      <c r="C36" s="8" t="s">
        <v>73</v>
      </c>
      <c r="D36" s="10">
        <v>0</v>
      </c>
      <c r="E36" s="10">
        <v>0</v>
      </c>
      <c r="F36" s="10">
        <f t="shared" si="0"/>
        <v>0</v>
      </c>
      <c r="G36" s="10">
        <v>0</v>
      </c>
      <c r="H36" s="10">
        <v>0</v>
      </c>
      <c r="I36" s="10">
        <f t="shared" si="1"/>
        <v>0</v>
      </c>
    </row>
    <row r="37" spans="1:9" x14ac:dyDescent="0.25">
      <c r="A37" s="6">
        <v>2</v>
      </c>
      <c r="B37" s="9">
        <v>1000</v>
      </c>
      <c r="C37" s="8" t="s">
        <v>55</v>
      </c>
      <c r="D37" s="10">
        <v>445471.83</v>
      </c>
      <c r="E37" s="10">
        <v>0</v>
      </c>
      <c r="F37" s="10">
        <f t="shared" si="0"/>
        <v>445471.83</v>
      </c>
      <c r="G37" s="10">
        <v>0</v>
      </c>
      <c r="H37" s="10">
        <v>0</v>
      </c>
      <c r="I37" s="10">
        <f t="shared" si="1"/>
        <v>445471.83</v>
      </c>
    </row>
    <row r="38" spans="1:9" x14ac:dyDescent="0.25">
      <c r="A38" s="6">
        <v>2</v>
      </c>
      <c r="B38" s="9">
        <v>1000</v>
      </c>
      <c r="C38" s="8" t="s">
        <v>53</v>
      </c>
      <c r="D38" s="10">
        <v>806481.62</v>
      </c>
      <c r="E38" s="10">
        <v>-82052</v>
      </c>
      <c r="F38" s="10">
        <f t="shared" si="0"/>
        <v>724429.62</v>
      </c>
      <c r="G38" s="10">
        <v>234489.98</v>
      </c>
      <c r="H38" s="10">
        <v>234489.98</v>
      </c>
      <c r="I38" s="10">
        <f t="shared" si="1"/>
        <v>489939.64</v>
      </c>
    </row>
    <row r="39" spans="1:9" x14ac:dyDescent="0.25">
      <c r="A39" s="6">
        <v>2</v>
      </c>
      <c r="B39" s="9">
        <v>1000</v>
      </c>
      <c r="C39" s="8" t="s">
        <v>56</v>
      </c>
      <c r="D39" s="10">
        <v>1113230.53</v>
      </c>
      <c r="E39" s="10">
        <v>-77450</v>
      </c>
      <c r="F39" s="10">
        <f t="shared" si="0"/>
        <v>1035780.53</v>
      </c>
      <c r="G39" s="10">
        <v>472180.17</v>
      </c>
      <c r="H39" s="10">
        <v>472180.17</v>
      </c>
      <c r="I39" s="10">
        <f t="shared" si="1"/>
        <v>563600.3600000001</v>
      </c>
    </row>
    <row r="40" spans="1:9" x14ac:dyDescent="0.25">
      <c r="A40" s="6">
        <v>2</v>
      </c>
      <c r="B40" s="9">
        <v>1000</v>
      </c>
      <c r="C40" s="8" t="s">
        <v>75</v>
      </c>
      <c r="D40" s="10">
        <v>0</v>
      </c>
      <c r="E40" s="10">
        <v>0</v>
      </c>
      <c r="F40" s="10">
        <f t="shared" si="0"/>
        <v>0</v>
      </c>
      <c r="G40" s="10">
        <v>0</v>
      </c>
      <c r="H40" s="10">
        <v>0</v>
      </c>
      <c r="I40" s="10">
        <f t="shared" si="1"/>
        <v>0</v>
      </c>
    </row>
    <row r="41" spans="1:9" x14ac:dyDescent="0.25">
      <c r="A41" s="6">
        <v>2</v>
      </c>
      <c r="B41" s="9">
        <v>1000</v>
      </c>
      <c r="C41" s="8" t="s">
        <v>76</v>
      </c>
      <c r="D41" s="10">
        <v>0</v>
      </c>
      <c r="E41" s="10">
        <v>0</v>
      </c>
      <c r="F41" s="10">
        <f t="shared" si="0"/>
        <v>0</v>
      </c>
      <c r="G41" s="10">
        <v>0</v>
      </c>
      <c r="H41" s="10">
        <v>0</v>
      </c>
      <c r="I41" s="10">
        <f t="shared" si="1"/>
        <v>0</v>
      </c>
    </row>
    <row r="42" spans="1:9" x14ac:dyDescent="0.25">
      <c r="A42" s="6">
        <v>2</v>
      </c>
      <c r="B42" s="9">
        <v>2000</v>
      </c>
      <c r="C42" s="8" t="s">
        <v>57</v>
      </c>
      <c r="D42" s="10">
        <f>SUM(D43:D51)</f>
        <v>128649.76</v>
      </c>
      <c r="E42" s="10">
        <f>SUM(E43:E51)</f>
        <v>0</v>
      </c>
      <c r="F42" s="10">
        <f t="shared" si="0"/>
        <v>128649.76</v>
      </c>
      <c r="G42" s="10">
        <f>SUM(G43:G51)</f>
        <v>58597.66</v>
      </c>
      <c r="H42" s="10">
        <f>SUM(H43:H51)</f>
        <v>58597.66</v>
      </c>
      <c r="I42" s="10">
        <f t="shared" si="1"/>
        <v>70052.099999999991</v>
      </c>
    </row>
    <row r="43" spans="1:9" x14ac:dyDescent="0.25">
      <c r="A43" s="6">
        <v>2</v>
      </c>
      <c r="B43" s="9">
        <v>2000</v>
      </c>
      <c r="C43" s="8" t="s">
        <v>58</v>
      </c>
      <c r="D43" s="10">
        <v>91049.76</v>
      </c>
      <c r="E43" s="10">
        <v>0</v>
      </c>
      <c r="F43" s="10">
        <f t="shared" si="0"/>
        <v>91049.76</v>
      </c>
      <c r="G43" s="10">
        <v>44997.66</v>
      </c>
      <c r="H43" s="10">
        <v>44997.66</v>
      </c>
      <c r="I43" s="10">
        <f t="shared" si="1"/>
        <v>46052.099999999991</v>
      </c>
    </row>
    <row r="44" spans="1:9" x14ac:dyDescent="0.25">
      <c r="A44" s="6">
        <v>2</v>
      </c>
      <c r="B44" s="9">
        <v>2000</v>
      </c>
      <c r="C44" s="8" t="s">
        <v>77</v>
      </c>
      <c r="D44" s="10">
        <v>0</v>
      </c>
      <c r="E44" s="10">
        <v>0</v>
      </c>
      <c r="F44" s="10">
        <f t="shared" si="0"/>
        <v>0</v>
      </c>
      <c r="G44" s="10">
        <v>0</v>
      </c>
      <c r="H44" s="10">
        <v>0</v>
      </c>
      <c r="I44" s="10">
        <f t="shared" si="1"/>
        <v>0</v>
      </c>
    </row>
    <row r="45" spans="1:9" x14ac:dyDescent="0.25">
      <c r="A45" s="6">
        <v>2</v>
      </c>
      <c r="B45" s="9">
        <v>2000</v>
      </c>
      <c r="C45" s="8" t="s">
        <v>78</v>
      </c>
      <c r="D45" s="10">
        <v>0</v>
      </c>
      <c r="E45" s="10">
        <v>0</v>
      </c>
      <c r="F45" s="10">
        <f t="shared" si="0"/>
        <v>0</v>
      </c>
      <c r="G45" s="10">
        <v>0</v>
      </c>
      <c r="H45" s="10">
        <v>0</v>
      </c>
      <c r="I45" s="10">
        <f t="shared" si="1"/>
        <v>0</v>
      </c>
    </row>
    <row r="46" spans="1:9" x14ac:dyDescent="0.25">
      <c r="A46" s="6">
        <v>2</v>
      </c>
      <c r="B46" s="9">
        <v>2000</v>
      </c>
      <c r="C46" s="8" t="s">
        <v>79</v>
      </c>
      <c r="D46" s="10">
        <v>0</v>
      </c>
      <c r="E46" s="10">
        <v>0</v>
      </c>
      <c r="F46" s="10">
        <f t="shared" si="0"/>
        <v>0</v>
      </c>
      <c r="G46" s="10">
        <v>0</v>
      </c>
      <c r="H46" s="10">
        <v>0</v>
      </c>
      <c r="I46" s="10">
        <f t="shared" si="1"/>
        <v>0</v>
      </c>
    </row>
    <row r="47" spans="1:9" x14ac:dyDescent="0.25">
      <c r="A47" s="6">
        <v>2</v>
      </c>
      <c r="B47" s="9">
        <v>2000</v>
      </c>
      <c r="C47" s="8" t="s">
        <v>59</v>
      </c>
      <c r="D47" s="10">
        <v>1600</v>
      </c>
      <c r="E47" s="10">
        <v>0</v>
      </c>
      <c r="F47" s="10">
        <f t="shared" si="0"/>
        <v>1600</v>
      </c>
      <c r="G47" s="10">
        <v>0</v>
      </c>
      <c r="H47" s="10">
        <v>0</v>
      </c>
      <c r="I47" s="10">
        <f t="shared" si="1"/>
        <v>1600</v>
      </c>
    </row>
    <row r="48" spans="1:9" x14ac:dyDescent="0.25">
      <c r="A48" s="6">
        <v>2</v>
      </c>
      <c r="B48" s="9">
        <v>2000</v>
      </c>
      <c r="C48" s="8" t="s">
        <v>60</v>
      </c>
      <c r="D48" s="10">
        <v>36000</v>
      </c>
      <c r="E48" s="10">
        <v>0</v>
      </c>
      <c r="F48" s="10">
        <f t="shared" si="0"/>
        <v>36000</v>
      </c>
      <c r="G48" s="10">
        <v>13600</v>
      </c>
      <c r="H48" s="10">
        <v>13600</v>
      </c>
      <c r="I48" s="10">
        <f t="shared" si="1"/>
        <v>22400</v>
      </c>
    </row>
    <row r="49" spans="1:9" x14ac:dyDescent="0.25">
      <c r="A49" s="6">
        <v>2</v>
      </c>
      <c r="B49" s="9">
        <v>2000</v>
      </c>
      <c r="C49" s="8" t="s">
        <v>80</v>
      </c>
      <c r="D49" s="10">
        <v>0</v>
      </c>
      <c r="E49" s="10">
        <v>0</v>
      </c>
      <c r="F49" s="10">
        <f t="shared" si="0"/>
        <v>0</v>
      </c>
      <c r="G49" s="10">
        <v>0</v>
      </c>
      <c r="H49" s="10">
        <v>0</v>
      </c>
      <c r="I49" s="10">
        <f t="shared" si="1"/>
        <v>0</v>
      </c>
    </row>
    <row r="50" spans="1:9" x14ac:dyDescent="0.25">
      <c r="A50" s="6">
        <v>2</v>
      </c>
      <c r="B50" s="9">
        <v>2000</v>
      </c>
      <c r="C50" s="8" t="s">
        <v>81</v>
      </c>
      <c r="D50" s="10">
        <v>0</v>
      </c>
      <c r="E50" s="10">
        <v>0</v>
      </c>
      <c r="F50" s="10">
        <f t="shared" si="0"/>
        <v>0</v>
      </c>
      <c r="G50" s="10">
        <v>0</v>
      </c>
      <c r="H50" s="10">
        <v>0</v>
      </c>
      <c r="I50" s="10">
        <f t="shared" si="1"/>
        <v>0</v>
      </c>
    </row>
    <row r="51" spans="1:9" x14ac:dyDescent="0.25">
      <c r="A51" s="6">
        <v>2</v>
      </c>
      <c r="B51" s="9">
        <v>2000</v>
      </c>
      <c r="C51" s="8" t="s">
        <v>82</v>
      </c>
      <c r="D51" s="10">
        <v>0</v>
      </c>
      <c r="E51" s="10">
        <v>0</v>
      </c>
      <c r="F51" s="10">
        <f t="shared" si="0"/>
        <v>0</v>
      </c>
      <c r="G51" s="10">
        <v>0</v>
      </c>
      <c r="H51" s="10">
        <v>0</v>
      </c>
      <c r="I51" s="10">
        <f t="shared" si="1"/>
        <v>0</v>
      </c>
    </row>
    <row r="52" spans="1:9" x14ac:dyDescent="0.25">
      <c r="A52" s="6">
        <v>2</v>
      </c>
      <c r="B52" s="9">
        <v>3000</v>
      </c>
      <c r="C52" s="8" t="s">
        <v>61</v>
      </c>
      <c r="D52" s="10">
        <f>SUM(D53:D60)</f>
        <v>2391187.71</v>
      </c>
      <c r="E52" s="10">
        <f>SUM(E53:E60)</f>
        <v>85066.23</v>
      </c>
      <c r="F52" s="10">
        <f t="shared" si="0"/>
        <v>2476253.94</v>
      </c>
      <c r="G52" s="10">
        <f>SUM(G53:G60)</f>
        <v>391017.37</v>
      </c>
      <c r="H52" s="10">
        <f>SUM(H53:H60)</f>
        <v>391017.37</v>
      </c>
      <c r="I52" s="10">
        <f t="shared" si="1"/>
        <v>2085236.5699999998</v>
      </c>
    </row>
    <row r="53" spans="1:9" x14ac:dyDescent="0.25">
      <c r="A53" s="6">
        <v>2</v>
      </c>
      <c r="B53" s="9">
        <v>3000</v>
      </c>
      <c r="C53" s="8" t="s">
        <v>62</v>
      </c>
      <c r="D53" s="10">
        <v>406432.55</v>
      </c>
      <c r="E53" s="10">
        <v>-2800</v>
      </c>
      <c r="F53" s="10">
        <f t="shared" si="0"/>
        <v>403632.55</v>
      </c>
      <c r="G53" s="10">
        <v>79134.559999999998</v>
      </c>
      <c r="H53" s="10">
        <v>79134.559999999998</v>
      </c>
      <c r="I53" s="10">
        <f t="shared" si="1"/>
        <v>324497.99</v>
      </c>
    </row>
    <row r="54" spans="1:9" x14ac:dyDescent="0.25">
      <c r="A54" s="6">
        <v>2</v>
      </c>
      <c r="B54" s="9">
        <v>3000</v>
      </c>
      <c r="C54" s="8" t="s">
        <v>63</v>
      </c>
      <c r="D54" s="10">
        <v>346461.46</v>
      </c>
      <c r="E54" s="10">
        <v>-3010.7</v>
      </c>
      <c r="F54" s="10">
        <f t="shared" si="0"/>
        <v>343450.76</v>
      </c>
      <c r="G54" s="10">
        <v>170782.38</v>
      </c>
      <c r="H54" s="10">
        <v>170782.38</v>
      </c>
      <c r="I54" s="10">
        <f t="shared" si="1"/>
        <v>172668.38</v>
      </c>
    </row>
    <row r="55" spans="1:9" x14ac:dyDescent="0.25">
      <c r="A55" s="6">
        <v>2</v>
      </c>
      <c r="B55" s="9">
        <v>3000</v>
      </c>
      <c r="C55" s="8" t="s">
        <v>64</v>
      </c>
      <c r="D55" s="10">
        <v>1518134.2</v>
      </c>
      <c r="E55" s="10">
        <v>2163.9299999999998</v>
      </c>
      <c r="F55" s="10">
        <f t="shared" si="0"/>
        <v>1520298.13</v>
      </c>
      <c r="G55" s="10">
        <v>41458.160000000003</v>
      </c>
      <c r="H55" s="10">
        <v>41458.160000000003</v>
      </c>
      <c r="I55" s="10">
        <f t="shared" si="1"/>
        <v>1478839.97</v>
      </c>
    </row>
    <row r="56" spans="1:9" x14ac:dyDescent="0.25">
      <c r="A56" s="6">
        <v>2</v>
      </c>
      <c r="B56" s="9">
        <v>3000</v>
      </c>
      <c r="C56" s="8" t="s">
        <v>65</v>
      </c>
      <c r="D56" s="10">
        <v>33259.5</v>
      </c>
      <c r="E56" s="10">
        <v>0</v>
      </c>
      <c r="F56" s="10">
        <f t="shared" si="0"/>
        <v>33259.5</v>
      </c>
      <c r="G56" s="10">
        <v>12627.48</v>
      </c>
      <c r="H56" s="10">
        <v>12627.48</v>
      </c>
      <c r="I56" s="10">
        <f t="shared" si="1"/>
        <v>20632.02</v>
      </c>
    </row>
    <row r="57" spans="1:9" x14ac:dyDescent="0.25">
      <c r="A57" s="6">
        <v>2</v>
      </c>
      <c r="B57" s="9">
        <v>3000</v>
      </c>
      <c r="C57" s="8" t="s">
        <v>66</v>
      </c>
      <c r="D57" s="10">
        <v>55000</v>
      </c>
      <c r="E57" s="10">
        <v>88713</v>
      </c>
      <c r="F57" s="10">
        <f t="shared" si="0"/>
        <v>143713</v>
      </c>
      <c r="G57" s="10">
        <v>82905.53</v>
      </c>
      <c r="H57" s="10">
        <v>82905.53</v>
      </c>
      <c r="I57" s="10">
        <f t="shared" si="1"/>
        <v>60807.47</v>
      </c>
    </row>
    <row r="58" spans="1:9" x14ac:dyDescent="0.25">
      <c r="A58" s="6">
        <v>2</v>
      </c>
      <c r="B58" s="9">
        <v>3000</v>
      </c>
      <c r="C58" s="8" t="s">
        <v>67</v>
      </c>
      <c r="D58" s="10">
        <v>3000</v>
      </c>
      <c r="E58" s="10">
        <v>0</v>
      </c>
      <c r="F58" s="10">
        <f t="shared" si="0"/>
        <v>3000</v>
      </c>
      <c r="G58" s="10">
        <v>0</v>
      </c>
      <c r="H58" s="10">
        <v>0</v>
      </c>
      <c r="I58" s="10">
        <f t="shared" si="1"/>
        <v>3000</v>
      </c>
    </row>
    <row r="59" spans="1:9" x14ac:dyDescent="0.25">
      <c r="A59" s="6">
        <v>2</v>
      </c>
      <c r="B59" s="9">
        <v>3000</v>
      </c>
      <c r="C59" s="8" t="s">
        <v>68</v>
      </c>
      <c r="D59" s="10">
        <v>8400</v>
      </c>
      <c r="E59" s="10">
        <v>0</v>
      </c>
      <c r="F59" s="10">
        <f t="shared" si="0"/>
        <v>8400</v>
      </c>
      <c r="G59" s="10">
        <v>323</v>
      </c>
      <c r="H59" s="10">
        <v>323</v>
      </c>
      <c r="I59" s="10">
        <f t="shared" si="1"/>
        <v>8077</v>
      </c>
    </row>
    <row r="60" spans="1:9" x14ac:dyDescent="0.25">
      <c r="A60" s="6">
        <v>2</v>
      </c>
      <c r="B60" s="9">
        <v>3000</v>
      </c>
      <c r="C60" s="8" t="s">
        <v>69</v>
      </c>
      <c r="D60" s="10">
        <v>20500</v>
      </c>
      <c r="E60" s="10">
        <v>0</v>
      </c>
      <c r="F60" s="10">
        <f t="shared" si="0"/>
        <v>20500</v>
      </c>
      <c r="G60" s="10">
        <v>3786.26</v>
      </c>
      <c r="H60" s="10">
        <v>3786.26</v>
      </c>
      <c r="I60" s="10">
        <f t="shared" si="1"/>
        <v>16713.739999999998</v>
      </c>
    </row>
    <row r="61" spans="1:9" x14ac:dyDescent="0.25">
      <c r="A61" s="6">
        <v>2</v>
      </c>
      <c r="B61" s="9">
        <v>5000</v>
      </c>
      <c r="C61" s="8" t="s">
        <v>71</v>
      </c>
      <c r="D61" s="10">
        <f>SUM(D62:D70)</f>
        <v>51000</v>
      </c>
      <c r="E61" s="10">
        <f>SUM(E62:E70)</f>
        <v>70789</v>
      </c>
      <c r="F61" s="10">
        <f t="shared" si="0"/>
        <v>121789</v>
      </c>
      <c r="G61" s="10">
        <f>SUM(G62:G70)</f>
        <v>33034.120000000003</v>
      </c>
      <c r="H61" s="10">
        <f>SUM(H62:H70)</f>
        <v>33034.120000000003</v>
      </c>
      <c r="I61" s="10">
        <f t="shared" si="1"/>
        <v>88754.880000000005</v>
      </c>
    </row>
    <row r="62" spans="1:9" x14ac:dyDescent="0.25">
      <c r="A62" s="6">
        <v>2</v>
      </c>
      <c r="B62" s="9">
        <v>5000</v>
      </c>
      <c r="C62" s="8" t="s">
        <v>83</v>
      </c>
      <c r="D62" s="10">
        <v>0</v>
      </c>
      <c r="E62" s="10">
        <v>70789</v>
      </c>
      <c r="F62" s="10">
        <f t="shared" si="0"/>
        <v>70789</v>
      </c>
      <c r="G62" s="10">
        <v>13902.37</v>
      </c>
      <c r="H62" s="10">
        <v>13902.37</v>
      </c>
      <c r="I62" s="10">
        <f t="shared" si="1"/>
        <v>56886.63</v>
      </c>
    </row>
    <row r="63" spans="1:9" x14ac:dyDescent="0.25">
      <c r="A63" s="6">
        <v>2</v>
      </c>
      <c r="B63" s="9">
        <v>5000</v>
      </c>
      <c r="C63" s="8" t="s">
        <v>84</v>
      </c>
      <c r="D63" s="10">
        <v>0</v>
      </c>
      <c r="E63" s="10">
        <v>0</v>
      </c>
      <c r="F63" s="10">
        <f t="shared" si="0"/>
        <v>0</v>
      </c>
      <c r="G63" s="10">
        <v>0</v>
      </c>
      <c r="H63" s="10">
        <v>0</v>
      </c>
      <c r="I63" s="10">
        <f t="shared" si="1"/>
        <v>0</v>
      </c>
    </row>
    <row r="64" spans="1:9" x14ac:dyDescent="0.25">
      <c r="A64" s="6">
        <v>2</v>
      </c>
      <c r="B64" s="9">
        <v>5000</v>
      </c>
      <c r="C64" s="8" t="s">
        <v>85</v>
      </c>
      <c r="D64" s="10">
        <v>0</v>
      </c>
      <c r="E64" s="10">
        <v>0</v>
      </c>
      <c r="F64" s="10">
        <f t="shared" si="0"/>
        <v>0</v>
      </c>
      <c r="G64" s="10">
        <v>0</v>
      </c>
      <c r="H64" s="10">
        <v>0</v>
      </c>
      <c r="I64" s="10">
        <f t="shared" si="1"/>
        <v>0</v>
      </c>
    </row>
    <row r="65" spans="1:9" x14ac:dyDescent="0.25">
      <c r="A65" s="6">
        <v>2</v>
      </c>
      <c r="B65" s="9">
        <v>5000</v>
      </c>
      <c r="C65" s="8" t="s">
        <v>86</v>
      </c>
      <c r="D65" s="10">
        <v>0</v>
      </c>
      <c r="E65" s="10">
        <v>0</v>
      </c>
      <c r="F65" s="10">
        <f t="shared" si="0"/>
        <v>0</v>
      </c>
      <c r="G65" s="10">
        <v>0</v>
      </c>
      <c r="H65" s="10">
        <v>0</v>
      </c>
      <c r="I65" s="10">
        <f t="shared" si="1"/>
        <v>0</v>
      </c>
    </row>
    <row r="66" spans="1:9" x14ac:dyDescent="0.25">
      <c r="A66" s="6">
        <v>2</v>
      </c>
      <c r="B66" s="9">
        <v>5000</v>
      </c>
      <c r="C66" s="8" t="s">
        <v>87</v>
      </c>
      <c r="D66" s="10">
        <v>0</v>
      </c>
      <c r="E66" s="10">
        <v>0</v>
      </c>
      <c r="F66" s="10">
        <f t="shared" si="0"/>
        <v>0</v>
      </c>
      <c r="G66" s="10">
        <v>0</v>
      </c>
      <c r="H66" s="10">
        <v>0</v>
      </c>
      <c r="I66" s="10">
        <f t="shared" si="1"/>
        <v>0</v>
      </c>
    </row>
    <row r="67" spans="1:9" x14ac:dyDescent="0.25">
      <c r="A67" s="6">
        <v>2</v>
      </c>
      <c r="B67" s="9">
        <v>5000</v>
      </c>
      <c r="C67" s="8" t="s">
        <v>88</v>
      </c>
      <c r="D67" s="10">
        <v>0</v>
      </c>
      <c r="E67" s="10">
        <v>0</v>
      </c>
      <c r="F67" s="10">
        <f t="shared" si="0"/>
        <v>0</v>
      </c>
      <c r="G67" s="10">
        <v>0</v>
      </c>
      <c r="H67" s="10">
        <v>0</v>
      </c>
      <c r="I67" s="10">
        <f t="shared" si="1"/>
        <v>0</v>
      </c>
    </row>
    <row r="68" spans="1:9" x14ac:dyDescent="0.25">
      <c r="A68" s="6">
        <v>2</v>
      </c>
      <c r="B68" s="9">
        <v>5000</v>
      </c>
      <c r="C68" s="8" t="s">
        <v>89</v>
      </c>
      <c r="D68" s="10">
        <v>0</v>
      </c>
      <c r="E68" s="10">
        <v>0</v>
      </c>
      <c r="F68" s="10">
        <f t="shared" si="0"/>
        <v>0</v>
      </c>
      <c r="G68" s="10">
        <v>0</v>
      </c>
      <c r="H68" s="10">
        <v>0</v>
      </c>
      <c r="I68" s="10">
        <f t="shared" si="1"/>
        <v>0</v>
      </c>
    </row>
    <row r="69" spans="1:9" x14ac:dyDescent="0.25">
      <c r="A69" s="6">
        <v>2</v>
      </c>
      <c r="B69" s="9">
        <v>5000</v>
      </c>
      <c r="C69" s="8" t="s">
        <v>90</v>
      </c>
      <c r="D69" s="10">
        <v>0</v>
      </c>
      <c r="E69" s="10">
        <v>0</v>
      </c>
      <c r="F69" s="10">
        <f t="shared" si="0"/>
        <v>0</v>
      </c>
      <c r="G69" s="10">
        <v>0</v>
      </c>
      <c r="H69" s="10">
        <v>0</v>
      </c>
      <c r="I69" s="10">
        <f t="shared" si="1"/>
        <v>0</v>
      </c>
    </row>
    <row r="70" spans="1:9" x14ac:dyDescent="0.25">
      <c r="A70" s="6">
        <v>2</v>
      </c>
      <c r="B70" s="9">
        <v>5000</v>
      </c>
      <c r="C70" s="8" t="s">
        <v>72</v>
      </c>
      <c r="D70" s="10">
        <v>51000</v>
      </c>
      <c r="E70" s="10">
        <v>0</v>
      </c>
      <c r="F70" s="10">
        <f t="shared" si="0"/>
        <v>51000</v>
      </c>
      <c r="G70" s="10">
        <v>19131.75</v>
      </c>
      <c r="H70" s="10">
        <v>19131.75</v>
      </c>
      <c r="I70" s="10">
        <f t="shared" si="1"/>
        <v>31868.25</v>
      </c>
    </row>
    <row r="71" spans="1:9" x14ac:dyDescent="0.25">
      <c r="A71">
        <v>3</v>
      </c>
      <c r="B71" s="16">
        <v>1000</v>
      </c>
      <c r="C71" s="8" t="s">
        <v>74</v>
      </c>
      <c r="D71" s="10">
        <f>SUM(D72:D78)</f>
        <v>4982825.28</v>
      </c>
      <c r="E71" s="10">
        <f>SUM(E72:E78)</f>
        <v>-159502</v>
      </c>
      <c r="F71" s="10">
        <f>D71+E71</f>
        <v>4823323.28</v>
      </c>
      <c r="G71" s="10">
        <f>SUM(G72:G78)</f>
        <v>3029118.06</v>
      </c>
      <c r="H71" s="10">
        <f>SUM(H72:H78)</f>
        <v>3029118.06</v>
      </c>
      <c r="I71" s="10">
        <f>F71-G71</f>
        <v>1794205.2200000002</v>
      </c>
    </row>
    <row r="72" spans="1:9" x14ac:dyDescent="0.25">
      <c r="A72" s="7">
        <v>3</v>
      </c>
      <c r="B72" s="16">
        <v>1000</v>
      </c>
      <c r="C72" s="8" t="s">
        <v>54</v>
      </c>
      <c r="D72" s="10">
        <v>2617641.2999999998</v>
      </c>
      <c r="E72" s="10">
        <v>0</v>
      </c>
      <c r="F72" s="10">
        <f t="shared" ref="F72:F101" si="2">D72+E72</f>
        <v>2617641.2999999998</v>
      </c>
      <c r="G72" s="10">
        <v>1886136.06</v>
      </c>
      <c r="H72" s="10">
        <v>1886136.06</v>
      </c>
      <c r="I72" s="10">
        <f t="shared" ref="I72:I101" si="3">F72-G72</f>
        <v>731505.23999999976</v>
      </c>
    </row>
    <row r="73" spans="1:9" x14ac:dyDescent="0.25">
      <c r="A73" s="7">
        <v>3</v>
      </c>
      <c r="B73" s="16">
        <v>1000</v>
      </c>
      <c r="C73" s="8" t="s">
        <v>73</v>
      </c>
      <c r="D73" s="10">
        <v>0</v>
      </c>
      <c r="E73" s="10">
        <v>0</v>
      </c>
      <c r="F73" s="10">
        <f t="shared" si="2"/>
        <v>0</v>
      </c>
      <c r="G73" s="10">
        <v>0</v>
      </c>
      <c r="H73" s="10">
        <v>0</v>
      </c>
      <c r="I73" s="10">
        <f t="shared" si="3"/>
        <v>0</v>
      </c>
    </row>
    <row r="74" spans="1:9" x14ac:dyDescent="0.25">
      <c r="A74" s="7">
        <v>3</v>
      </c>
      <c r="B74" s="16">
        <v>1000</v>
      </c>
      <c r="C74" s="8" t="s">
        <v>55</v>
      </c>
      <c r="D74" s="10">
        <v>445471.83</v>
      </c>
      <c r="E74" s="10">
        <v>0</v>
      </c>
      <c r="F74" s="10">
        <f t="shared" si="2"/>
        <v>445471.83</v>
      </c>
      <c r="G74" s="10">
        <v>26999.41</v>
      </c>
      <c r="H74" s="10">
        <v>26999.41</v>
      </c>
      <c r="I74" s="10">
        <f t="shared" si="3"/>
        <v>418472.42000000004</v>
      </c>
    </row>
    <row r="75" spans="1:9" x14ac:dyDescent="0.25">
      <c r="A75" s="7">
        <v>3</v>
      </c>
      <c r="B75" s="16">
        <v>1000</v>
      </c>
      <c r="C75" s="8" t="s">
        <v>53</v>
      </c>
      <c r="D75" s="10">
        <v>806481.62</v>
      </c>
      <c r="E75" s="10">
        <v>-82052</v>
      </c>
      <c r="F75" s="10">
        <f t="shared" si="2"/>
        <v>724429.62</v>
      </c>
      <c r="G75" s="10">
        <v>421659.32</v>
      </c>
      <c r="H75" s="10">
        <v>421659.32</v>
      </c>
      <c r="I75" s="10">
        <f t="shared" si="3"/>
        <v>302770.3</v>
      </c>
    </row>
    <row r="76" spans="1:9" x14ac:dyDescent="0.25">
      <c r="A76" s="7">
        <v>3</v>
      </c>
      <c r="B76" s="16">
        <v>1000</v>
      </c>
      <c r="C76" s="8" t="s">
        <v>56</v>
      </c>
      <c r="D76" s="10">
        <v>1113230.53</v>
      </c>
      <c r="E76" s="10">
        <v>-77450</v>
      </c>
      <c r="F76" s="10">
        <f t="shared" si="2"/>
        <v>1035780.53</v>
      </c>
      <c r="G76" s="10">
        <v>694323.27</v>
      </c>
      <c r="H76" s="10">
        <v>694323.27</v>
      </c>
      <c r="I76" s="10">
        <f t="shared" si="3"/>
        <v>341457.26</v>
      </c>
    </row>
    <row r="77" spans="1:9" x14ac:dyDescent="0.25">
      <c r="A77" s="7">
        <v>3</v>
      </c>
      <c r="B77" s="16">
        <v>1000</v>
      </c>
      <c r="C77" s="8" t="s">
        <v>75</v>
      </c>
      <c r="D77" s="10">
        <v>0</v>
      </c>
      <c r="E77" s="10">
        <v>0</v>
      </c>
      <c r="F77" s="10">
        <f t="shared" si="2"/>
        <v>0</v>
      </c>
      <c r="G77" s="10">
        <v>0</v>
      </c>
      <c r="H77" s="10">
        <v>0</v>
      </c>
      <c r="I77" s="10">
        <f t="shared" si="3"/>
        <v>0</v>
      </c>
    </row>
    <row r="78" spans="1:9" x14ac:dyDescent="0.25">
      <c r="A78" s="7">
        <v>3</v>
      </c>
      <c r="B78" s="16">
        <v>1000</v>
      </c>
      <c r="C78" s="8" t="s">
        <v>76</v>
      </c>
      <c r="D78" s="10">
        <v>0</v>
      </c>
      <c r="E78" s="10">
        <v>0</v>
      </c>
      <c r="F78" s="10">
        <f t="shared" si="2"/>
        <v>0</v>
      </c>
      <c r="G78" s="10">
        <v>0</v>
      </c>
      <c r="H78" s="10">
        <v>0</v>
      </c>
      <c r="I78" s="10">
        <f t="shared" si="3"/>
        <v>0</v>
      </c>
    </row>
    <row r="79" spans="1:9" x14ac:dyDescent="0.25">
      <c r="A79" s="7">
        <v>3</v>
      </c>
      <c r="B79" s="16">
        <v>2000</v>
      </c>
      <c r="C79" s="8" t="s">
        <v>57</v>
      </c>
      <c r="D79" s="10">
        <f>SUM(D80:D88)</f>
        <v>128649.76</v>
      </c>
      <c r="E79" s="10">
        <f>SUM(E80:E88)</f>
        <v>18000</v>
      </c>
      <c r="F79" s="10">
        <f t="shared" si="2"/>
        <v>146649.76</v>
      </c>
      <c r="G79" s="10">
        <f>SUM(G80:G88)</f>
        <v>84037.06</v>
      </c>
      <c r="H79" s="10">
        <f>SUM(H80:H88)</f>
        <v>65512.41</v>
      </c>
      <c r="I79" s="10">
        <f t="shared" si="3"/>
        <v>62612.700000000012</v>
      </c>
    </row>
    <row r="80" spans="1:9" x14ac:dyDescent="0.25">
      <c r="A80" s="7">
        <v>3</v>
      </c>
      <c r="B80" s="16">
        <v>2000</v>
      </c>
      <c r="C80" s="8" t="s">
        <v>58</v>
      </c>
      <c r="D80" s="10">
        <v>91049.76</v>
      </c>
      <c r="E80" s="10">
        <v>0</v>
      </c>
      <c r="F80" s="10">
        <f t="shared" si="2"/>
        <v>91049.76</v>
      </c>
      <c r="G80" s="10">
        <v>59422.7</v>
      </c>
      <c r="H80" s="10">
        <v>46898.05</v>
      </c>
      <c r="I80" s="10">
        <f t="shared" si="3"/>
        <v>31627.059999999998</v>
      </c>
    </row>
    <row r="81" spans="1:9" x14ac:dyDescent="0.25">
      <c r="A81" s="7">
        <v>3</v>
      </c>
      <c r="B81" s="16">
        <v>2000</v>
      </c>
      <c r="C81" s="8" t="s">
        <v>77</v>
      </c>
      <c r="D81" s="10">
        <v>0</v>
      </c>
      <c r="E81" s="10">
        <v>18000</v>
      </c>
      <c r="F81" s="10">
        <f t="shared" si="2"/>
        <v>18000</v>
      </c>
      <c r="G81" s="10">
        <v>5014.3599999999997</v>
      </c>
      <c r="H81" s="10">
        <v>5014.3599999999997</v>
      </c>
      <c r="I81" s="10">
        <f t="shared" si="3"/>
        <v>12985.64</v>
      </c>
    </row>
    <row r="82" spans="1:9" x14ac:dyDescent="0.25">
      <c r="A82" s="7">
        <v>3</v>
      </c>
      <c r="B82" s="16">
        <v>2000</v>
      </c>
      <c r="C82" s="8" t="s">
        <v>78</v>
      </c>
      <c r="D82" s="10">
        <v>0</v>
      </c>
      <c r="E82" s="10">
        <v>0</v>
      </c>
      <c r="F82" s="10">
        <f t="shared" si="2"/>
        <v>0</v>
      </c>
      <c r="G82" s="10">
        <v>0</v>
      </c>
      <c r="H82" s="10">
        <v>0</v>
      </c>
      <c r="I82" s="10">
        <f t="shared" si="3"/>
        <v>0</v>
      </c>
    </row>
    <row r="83" spans="1:9" x14ac:dyDescent="0.25">
      <c r="A83" s="7">
        <v>3</v>
      </c>
      <c r="B83" s="16">
        <v>2000</v>
      </c>
      <c r="C83" s="8" t="s">
        <v>79</v>
      </c>
      <c r="D83" s="10">
        <v>0</v>
      </c>
      <c r="E83" s="10">
        <v>0</v>
      </c>
      <c r="F83" s="10">
        <f t="shared" si="2"/>
        <v>0</v>
      </c>
      <c r="G83" s="10">
        <v>0</v>
      </c>
      <c r="H83" s="10">
        <v>0</v>
      </c>
      <c r="I83" s="10">
        <f t="shared" si="3"/>
        <v>0</v>
      </c>
    </row>
    <row r="84" spans="1:9" x14ac:dyDescent="0.25">
      <c r="A84" s="7">
        <v>3</v>
      </c>
      <c r="B84" s="16">
        <v>2000</v>
      </c>
      <c r="C84" s="8" t="s">
        <v>59</v>
      </c>
      <c r="D84" s="10">
        <v>1600</v>
      </c>
      <c r="E84" s="10">
        <v>0</v>
      </c>
      <c r="F84" s="10">
        <f t="shared" si="2"/>
        <v>1600</v>
      </c>
      <c r="G84" s="10">
        <v>0</v>
      </c>
      <c r="H84" s="10">
        <v>0</v>
      </c>
      <c r="I84" s="10">
        <f t="shared" si="3"/>
        <v>1600</v>
      </c>
    </row>
    <row r="85" spans="1:9" x14ac:dyDescent="0.25">
      <c r="A85" s="7">
        <v>3</v>
      </c>
      <c r="B85" s="16">
        <v>2000</v>
      </c>
      <c r="C85" s="8" t="s">
        <v>60</v>
      </c>
      <c r="D85" s="10">
        <v>36000</v>
      </c>
      <c r="E85" s="10">
        <v>0</v>
      </c>
      <c r="F85" s="10">
        <f t="shared" si="2"/>
        <v>36000</v>
      </c>
      <c r="G85" s="10">
        <v>19600</v>
      </c>
      <c r="H85" s="10">
        <v>13600</v>
      </c>
      <c r="I85" s="10">
        <f t="shared" si="3"/>
        <v>16400</v>
      </c>
    </row>
    <row r="86" spans="1:9" x14ac:dyDescent="0.25">
      <c r="A86" s="7">
        <v>3</v>
      </c>
      <c r="B86" s="16">
        <v>2000</v>
      </c>
      <c r="C86" s="8" t="s">
        <v>80</v>
      </c>
      <c r="D86" s="10">
        <v>0</v>
      </c>
      <c r="E86" s="10">
        <v>0</v>
      </c>
      <c r="F86" s="10">
        <f t="shared" si="2"/>
        <v>0</v>
      </c>
      <c r="G86" s="10">
        <v>0</v>
      </c>
      <c r="H86" s="10">
        <v>0</v>
      </c>
      <c r="I86" s="10">
        <f t="shared" si="3"/>
        <v>0</v>
      </c>
    </row>
    <row r="87" spans="1:9" x14ac:dyDescent="0.25">
      <c r="A87" s="7">
        <v>3</v>
      </c>
      <c r="B87" s="16">
        <v>2000</v>
      </c>
      <c r="C87" s="8" t="s">
        <v>81</v>
      </c>
      <c r="D87" s="10">
        <v>0</v>
      </c>
      <c r="E87" s="10">
        <v>0</v>
      </c>
      <c r="F87" s="10">
        <f t="shared" si="2"/>
        <v>0</v>
      </c>
      <c r="G87" s="10">
        <v>0</v>
      </c>
      <c r="H87" s="10">
        <v>0</v>
      </c>
      <c r="I87" s="10">
        <f t="shared" si="3"/>
        <v>0</v>
      </c>
    </row>
    <row r="88" spans="1:9" x14ac:dyDescent="0.25">
      <c r="A88" s="7">
        <v>3</v>
      </c>
      <c r="B88" s="16">
        <v>2000</v>
      </c>
      <c r="C88" s="8" t="s">
        <v>82</v>
      </c>
      <c r="D88" s="10">
        <v>0</v>
      </c>
      <c r="E88" s="10">
        <v>0</v>
      </c>
      <c r="F88" s="10">
        <f t="shared" si="2"/>
        <v>0</v>
      </c>
      <c r="G88" s="10">
        <v>0</v>
      </c>
      <c r="H88" s="10">
        <v>0</v>
      </c>
      <c r="I88" s="10">
        <f t="shared" si="3"/>
        <v>0</v>
      </c>
    </row>
    <row r="89" spans="1:9" x14ac:dyDescent="0.25">
      <c r="A89" s="7">
        <v>3</v>
      </c>
      <c r="B89" s="16">
        <v>3000</v>
      </c>
      <c r="C89" s="8" t="s">
        <v>61</v>
      </c>
      <c r="D89" s="10">
        <f>SUM(D90:D98)</f>
        <v>2472202.4300000002</v>
      </c>
      <c r="E89" s="10">
        <f>SUM(E90:E98)</f>
        <v>625032.46</v>
      </c>
      <c r="F89" s="10">
        <f t="shared" si="2"/>
        <v>3097234.89</v>
      </c>
      <c r="G89" s="10">
        <f>SUM(G90:G98)</f>
        <v>630742.94999999995</v>
      </c>
      <c r="H89" s="10">
        <f>SUM(H90:H98)</f>
        <v>415505.67999999993</v>
      </c>
      <c r="I89" s="10">
        <f t="shared" si="3"/>
        <v>2466491.9400000004</v>
      </c>
    </row>
    <row r="90" spans="1:9" x14ac:dyDescent="0.25">
      <c r="A90" s="7">
        <v>3</v>
      </c>
      <c r="B90" s="16">
        <v>3000</v>
      </c>
      <c r="C90" s="8" t="s">
        <v>62</v>
      </c>
      <c r="D90" s="10">
        <v>406432.55</v>
      </c>
      <c r="E90" s="10">
        <v>-2800</v>
      </c>
      <c r="F90" s="10">
        <f t="shared" si="2"/>
        <v>403632.55</v>
      </c>
      <c r="G90" s="10">
        <v>162120.35999999999</v>
      </c>
      <c r="H90" s="10">
        <v>79206.559999999998</v>
      </c>
      <c r="I90" s="10">
        <f t="shared" si="3"/>
        <v>241512.19</v>
      </c>
    </row>
    <row r="91" spans="1:9" x14ac:dyDescent="0.25">
      <c r="A91" s="7">
        <v>3</v>
      </c>
      <c r="B91" s="16">
        <v>3000</v>
      </c>
      <c r="C91" s="8" t="s">
        <v>63</v>
      </c>
      <c r="D91" s="10">
        <v>346461.46</v>
      </c>
      <c r="E91" s="10">
        <v>-3810.7</v>
      </c>
      <c r="F91" s="10">
        <f t="shared" si="2"/>
        <v>342650.76</v>
      </c>
      <c r="G91" s="10">
        <v>255750.57</v>
      </c>
      <c r="H91" s="10">
        <v>170500.38</v>
      </c>
      <c r="I91" s="10">
        <f t="shared" si="3"/>
        <v>86900.19</v>
      </c>
    </row>
    <row r="92" spans="1:9" x14ac:dyDescent="0.25">
      <c r="A92" s="7">
        <v>3</v>
      </c>
      <c r="B92" s="16">
        <v>3000</v>
      </c>
      <c r="C92" s="8" t="s">
        <v>64</v>
      </c>
      <c r="D92" s="10">
        <v>1518134.2</v>
      </c>
      <c r="E92" s="10">
        <v>535159.46</v>
      </c>
      <c r="F92" s="10">
        <f t="shared" si="2"/>
        <v>2053293.66</v>
      </c>
      <c r="G92" s="10">
        <v>42473.17</v>
      </c>
      <c r="H92" s="10">
        <v>42473.17</v>
      </c>
      <c r="I92" s="10">
        <f t="shared" si="3"/>
        <v>2010820.49</v>
      </c>
    </row>
    <row r="93" spans="1:9" x14ac:dyDescent="0.25">
      <c r="A93" s="7">
        <v>3</v>
      </c>
      <c r="B93" s="16">
        <v>3000</v>
      </c>
      <c r="C93" s="8" t="s">
        <v>65</v>
      </c>
      <c r="D93" s="10">
        <v>33259.5</v>
      </c>
      <c r="E93" s="10">
        <v>0</v>
      </c>
      <c r="F93" s="10">
        <f t="shared" si="2"/>
        <v>33259.5</v>
      </c>
      <c r="G93" s="10">
        <v>20156.419999999998</v>
      </c>
      <c r="H93" s="10">
        <v>11583.48</v>
      </c>
      <c r="I93" s="10">
        <f t="shared" si="3"/>
        <v>13103.080000000002</v>
      </c>
    </row>
    <row r="94" spans="1:9" x14ac:dyDescent="0.25">
      <c r="A94" s="7">
        <v>3</v>
      </c>
      <c r="B94" s="16">
        <v>3000</v>
      </c>
      <c r="C94" s="8" t="s">
        <v>66</v>
      </c>
      <c r="D94" s="10">
        <v>55000</v>
      </c>
      <c r="E94" s="10">
        <v>88713</v>
      </c>
      <c r="F94" s="10">
        <f t="shared" si="2"/>
        <v>143713</v>
      </c>
      <c r="G94" s="10">
        <v>88102.43</v>
      </c>
      <c r="H94" s="10">
        <v>84080.09</v>
      </c>
      <c r="I94" s="10">
        <f t="shared" si="3"/>
        <v>55610.570000000007</v>
      </c>
    </row>
    <row r="95" spans="1:9" x14ac:dyDescent="0.25">
      <c r="A95" s="7">
        <v>3</v>
      </c>
      <c r="B95" s="16">
        <v>3000</v>
      </c>
      <c r="C95" s="8" t="s">
        <v>67</v>
      </c>
      <c r="D95" s="10">
        <v>3000</v>
      </c>
      <c r="E95" s="10">
        <v>0</v>
      </c>
      <c r="F95" s="10">
        <f t="shared" si="2"/>
        <v>3000</v>
      </c>
      <c r="G95" s="10">
        <v>0</v>
      </c>
      <c r="H95" s="10">
        <v>0</v>
      </c>
      <c r="I95" s="10">
        <f t="shared" si="3"/>
        <v>3000</v>
      </c>
    </row>
    <row r="96" spans="1:9" x14ac:dyDescent="0.25">
      <c r="A96" s="7">
        <v>3</v>
      </c>
      <c r="B96" s="16">
        <v>3000</v>
      </c>
      <c r="C96" s="8" t="s">
        <v>68</v>
      </c>
      <c r="D96" s="10">
        <v>8400</v>
      </c>
      <c r="E96" s="10">
        <v>800</v>
      </c>
      <c r="F96" s="10">
        <f t="shared" si="2"/>
        <v>9200</v>
      </c>
      <c r="G96" s="10">
        <v>871</v>
      </c>
      <c r="H96" s="10">
        <v>871</v>
      </c>
      <c r="I96" s="10">
        <f t="shared" si="3"/>
        <v>8329</v>
      </c>
    </row>
    <row r="97" spans="1:9" x14ac:dyDescent="0.25">
      <c r="A97" s="7">
        <v>3</v>
      </c>
      <c r="B97" s="16">
        <v>3000</v>
      </c>
      <c r="C97" s="8" t="s">
        <v>69</v>
      </c>
      <c r="D97" s="10">
        <v>20500</v>
      </c>
      <c r="E97" s="10">
        <v>-18000</v>
      </c>
      <c r="F97" s="10">
        <f t="shared" si="2"/>
        <v>2500</v>
      </c>
      <c r="G97" s="10">
        <v>0</v>
      </c>
      <c r="H97" s="10">
        <v>0</v>
      </c>
      <c r="I97" s="10">
        <f t="shared" si="3"/>
        <v>2500</v>
      </c>
    </row>
    <row r="98" spans="1:9" x14ac:dyDescent="0.25">
      <c r="A98" s="7">
        <v>3</v>
      </c>
      <c r="B98" s="16">
        <v>3000</v>
      </c>
      <c r="C98" s="8" t="s">
        <v>70</v>
      </c>
      <c r="D98" s="10">
        <v>81014.720000000001</v>
      </c>
      <c r="E98" s="10">
        <v>24970.7</v>
      </c>
      <c r="F98" s="10">
        <f t="shared" si="2"/>
        <v>105985.42</v>
      </c>
      <c r="G98" s="10">
        <v>61269</v>
      </c>
      <c r="H98" s="10">
        <v>26791</v>
      </c>
      <c r="I98" s="10">
        <f t="shared" si="3"/>
        <v>44716.42</v>
      </c>
    </row>
    <row r="99" spans="1:9" x14ac:dyDescent="0.25">
      <c r="A99" s="7">
        <v>3</v>
      </c>
      <c r="B99" s="17">
        <v>5000</v>
      </c>
      <c r="C99" s="8" t="s">
        <v>71</v>
      </c>
      <c r="D99" s="10">
        <f>SUM(D100:D101)</f>
        <v>51000</v>
      </c>
      <c r="E99" s="10">
        <f>SUM(E100:E101)</f>
        <v>1185792.6000000001</v>
      </c>
      <c r="F99" s="10">
        <f t="shared" si="2"/>
        <v>1236792.6000000001</v>
      </c>
      <c r="G99" s="10">
        <f>SUM(G100:G101)</f>
        <v>38737.21</v>
      </c>
      <c r="H99" s="10">
        <f>SUM(H100:H101)</f>
        <v>33034.120000000003</v>
      </c>
      <c r="I99" s="10">
        <f t="shared" si="3"/>
        <v>1198055.3900000001</v>
      </c>
    </row>
    <row r="100" spans="1:9" x14ac:dyDescent="0.25">
      <c r="A100" s="7">
        <v>3</v>
      </c>
      <c r="B100" s="17">
        <v>5000</v>
      </c>
      <c r="C100" s="8" t="s">
        <v>83</v>
      </c>
      <c r="D100" s="10">
        <v>0</v>
      </c>
      <c r="E100" s="10">
        <v>939605.8</v>
      </c>
      <c r="F100" s="10">
        <f t="shared" si="2"/>
        <v>939605.8</v>
      </c>
      <c r="G100" s="10">
        <v>19605.46</v>
      </c>
      <c r="H100" s="10">
        <v>13902.37</v>
      </c>
      <c r="I100" s="10">
        <f t="shared" si="3"/>
        <v>920000.34000000008</v>
      </c>
    </row>
    <row r="101" spans="1:9" x14ac:dyDescent="0.25">
      <c r="A101" s="7">
        <v>3</v>
      </c>
      <c r="B101" s="17">
        <v>5000</v>
      </c>
      <c r="C101" s="8" t="s">
        <v>72</v>
      </c>
      <c r="D101" s="10">
        <v>51000</v>
      </c>
      <c r="E101" s="10">
        <v>246186.8</v>
      </c>
      <c r="F101" s="10">
        <f t="shared" si="2"/>
        <v>297186.8</v>
      </c>
      <c r="G101" s="10">
        <v>19131.75</v>
      </c>
      <c r="H101" s="10">
        <v>19131.75</v>
      </c>
      <c r="I101" s="10">
        <f t="shared" si="3"/>
        <v>278055.05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3"/>
  <sheetViews>
    <sheetView workbookViewId="0">
      <selection activeCell="B3" sqref="B3:K33"/>
    </sheetView>
  </sheetViews>
  <sheetFormatPr baseColWidth="10" defaultRowHeight="15" x14ac:dyDescent="0.25"/>
  <cols>
    <col min="4" max="5" width="11.42578125" style="7"/>
  </cols>
  <sheetData>
    <row r="3" spans="2:11" x14ac:dyDescent="0.25">
      <c r="B3" s="8">
        <v>1000</v>
      </c>
      <c r="C3" s="8" t="s">
        <v>74</v>
      </c>
      <c r="D3" s="14"/>
      <c r="E3" s="14"/>
      <c r="F3" s="10">
        <f>SUM(F4:F10)</f>
        <v>4982825.28</v>
      </c>
      <c r="G3" s="10">
        <f>SUM(G4:G10)</f>
        <v>-159502</v>
      </c>
      <c r="H3" s="10">
        <f>F3+G3</f>
        <v>4823323.28</v>
      </c>
      <c r="I3" s="10">
        <f>SUM(I4:I10)</f>
        <v>3029118.06</v>
      </c>
      <c r="J3" s="10">
        <f>SUM(J4:J10)</f>
        <v>3029118.06</v>
      </c>
      <c r="K3" s="10">
        <f>H3-I3</f>
        <v>1794205.2200000002</v>
      </c>
    </row>
    <row r="4" spans="2:11" x14ac:dyDescent="0.25">
      <c r="B4" s="15">
        <v>1100</v>
      </c>
      <c r="C4" s="8" t="s">
        <v>54</v>
      </c>
      <c r="D4" s="8"/>
      <c r="E4" s="8"/>
      <c r="F4" s="10">
        <v>2617641.2999999998</v>
      </c>
      <c r="G4" s="10">
        <v>0</v>
      </c>
      <c r="H4" s="10">
        <f t="shared" ref="H4:H33" si="0">F4+G4</f>
        <v>2617641.2999999998</v>
      </c>
      <c r="I4" s="10">
        <v>1886136.06</v>
      </c>
      <c r="J4" s="10">
        <v>1886136.06</v>
      </c>
      <c r="K4" s="10">
        <f t="shared" ref="K4:K33" si="1">H4-I4</f>
        <v>731505.23999999976</v>
      </c>
    </row>
    <row r="5" spans="2:11" x14ac:dyDescent="0.25">
      <c r="B5" s="15">
        <v>1200</v>
      </c>
      <c r="C5" s="8" t="s">
        <v>73</v>
      </c>
      <c r="D5" s="8"/>
      <c r="E5" s="8"/>
      <c r="F5" s="10">
        <v>0</v>
      </c>
      <c r="G5" s="10">
        <v>0</v>
      </c>
      <c r="H5" s="10">
        <f t="shared" si="0"/>
        <v>0</v>
      </c>
      <c r="I5" s="10">
        <v>0</v>
      </c>
      <c r="J5" s="10">
        <v>0</v>
      </c>
      <c r="K5" s="10">
        <f t="shared" si="1"/>
        <v>0</v>
      </c>
    </row>
    <row r="6" spans="2:11" x14ac:dyDescent="0.25">
      <c r="B6" s="15">
        <v>1300</v>
      </c>
      <c r="C6" s="8" t="s">
        <v>55</v>
      </c>
      <c r="D6" s="8"/>
      <c r="E6" s="8"/>
      <c r="F6" s="10">
        <v>445471.83</v>
      </c>
      <c r="G6" s="10">
        <v>0</v>
      </c>
      <c r="H6" s="10">
        <f t="shared" si="0"/>
        <v>445471.83</v>
      </c>
      <c r="I6" s="10">
        <v>26999.41</v>
      </c>
      <c r="J6" s="10">
        <v>26999.41</v>
      </c>
      <c r="K6" s="10">
        <f t="shared" si="1"/>
        <v>418472.42000000004</v>
      </c>
    </row>
    <row r="7" spans="2:11" x14ac:dyDescent="0.25">
      <c r="B7" s="15">
        <v>1400</v>
      </c>
      <c r="C7" s="8" t="s">
        <v>53</v>
      </c>
      <c r="D7" s="8"/>
      <c r="E7" s="8"/>
      <c r="F7" s="10">
        <v>806481.62</v>
      </c>
      <c r="G7" s="10">
        <v>-82052</v>
      </c>
      <c r="H7" s="10">
        <f t="shared" si="0"/>
        <v>724429.62</v>
      </c>
      <c r="I7" s="10">
        <v>421659.32</v>
      </c>
      <c r="J7" s="10">
        <v>421659.32</v>
      </c>
      <c r="K7" s="10">
        <f t="shared" si="1"/>
        <v>302770.3</v>
      </c>
    </row>
    <row r="8" spans="2:11" x14ac:dyDescent="0.25">
      <c r="B8" s="15">
        <v>1500</v>
      </c>
      <c r="C8" s="8" t="s">
        <v>56</v>
      </c>
      <c r="D8" s="8"/>
      <c r="E8" s="8"/>
      <c r="F8" s="10">
        <v>1113230.53</v>
      </c>
      <c r="G8" s="10">
        <v>-77450</v>
      </c>
      <c r="H8" s="10">
        <f t="shared" si="0"/>
        <v>1035780.53</v>
      </c>
      <c r="I8" s="10">
        <v>694323.27</v>
      </c>
      <c r="J8" s="10">
        <v>694323.27</v>
      </c>
      <c r="K8" s="10">
        <f t="shared" si="1"/>
        <v>341457.26</v>
      </c>
    </row>
    <row r="9" spans="2:11" x14ac:dyDescent="0.25">
      <c r="B9" s="15">
        <v>1600</v>
      </c>
      <c r="C9" s="8" t="s">
        <v>75</v>
      </c>
      <c r="D9" s="8"/>
      <c r="E9" s="8"/>
      <c r="F9" s="10">
        <v>0</v>
      </c>
      <c r="G9" s="10">
        <v>0</v>
      </c>
      <c r="H9" s="10">
        <f t="shared" si="0"/>
        <v>0</v>
      </c>
      <c r="I9" s="10">
        <v>0</v>
      </c>
      <c r="J9" s="10">
        <v>0</v>
      </c>
      <c r="K9" s="10">
        <f t="shared" si="1"/>
        <v>0</v>
      </c>
    </row>
    <row r="10" spans="2:11" x14ac:dyDescent="0.25">
      <c r="B10" s="15">
        <v>1700</v>
      </c>
      <c r="C10" s="8" t="s">
        <v>76</v>
      </c>
      <c r="D10" s="8"/>
      <c r="E10" s="8"/>
      <c r="F10" s="10">
        <v>0</v>
      </c>
      <c r="G10" s="10">
        <v>0</v>
      </c>
      <c r="H10" s="10">
        <f t="shared" si="0"/>
        <v>0</v>
      </c>
      <c r="I10" s="10">
        <v>0</v>
      </c>
      <c r="J10" s="10">
        <v>0</v>
      </c>
      <c r="K10" s="10">
        <f t="shared" si="1"/>
        <v>0</v>
      </c>
    </row>
    <row r="11" spans="2:11" x14ac:dyDescent="0.25">
      <c r="B11" s="8">
        <v>2000</v>
      </c>
      <c r="C11" s="8" t="s">
        <v>57</v>
      </c>
      <c r="D11" s="14"/>
      <c r="E11" s="14"/>
      <c r="F11" s="10">
        <f>SUM(F12:F20)</f>
        <v>128649.76</v>
      </c>
      <c r="G11" s="10">
        <f>SUM(G12:G20)</f>
        <v>18000</v>
      </c>
      <c r="H11" s="10">
        <f t="shared" si="0"/>
        <v>146649.76</v>
      </c>
      <c r="I11" s="10">
        <f>SUM(I12:I20)</f>
        <v>84037.06</v>
      </c>
      <c r="J11" s="10">
        <f>SUM(J12:J20)</f>
        <v>65512.41</v>
      </c>
      <c r="K11" s="10">
        <f t="shared" si="1"/>
        <v>62612.700000000012</v>
      </c>
    </row>
    <row r="12" spans="2:11" x14ac:dyDescent="0.25">
      <c r="B12" s="15">
        <v>2100</v>
      </c>
      <c r="C12" s="8" t="s">
        <v>58</v>
      </c>
      <c r="D12" s="8"/>
      <c r="E12" s="8"/>
      <c r="F12" s="10">
        <v>91049.76</v>
      </c>
      <c r="G12" s="10">
        <v>0</v>
      </c>
      <c r="H12" s="10">
        <f t="shared" si="0"/>
        <v>91049.76</v>
      </c>
      <c r="I12" s="10">
        <v>59422.7</v>
      </c>
      <c r="J12" s="10">
        <v>46898.05</v>
      </c>
      <c r="K12" s="10">
        <f t="shared" si="1"/>
        <v>31627.059999999998</v>
      </c>
    </row>
    <row r="13" spans="2:11" x14ac:dyDescent="0.25">
      <c r="B13" s="15">
        <v>2200</v>
      </c>
      <c r="C13" s="8" t="s">
        <v>77</v>
      </c>
      <c r="D13" s="8"/>
      <c r="E13" s="8"/>
      <c r="F13" s="10">
        <v>0</v>
      </c>
      <c r="G13" s="10">
        <v>18000</v>
      </c>
      <c r="H13" s="10">
        <f t="shared" si="0"/>
        <v>18000</v>
      </c>
      <c r="I13" s="10">
        <v>5014.3599999999997</v>
      </c>
      <c r="J13" s="10">
        <v>5014.3599999999997</v>
      </c>
      <c r="K13" s="10">
        <f t="shared" si="1"/>
        <v>12985.64</v>
      </c>
    </row>
    <row r="14" spans="2:11" x14ac:dyDescent="0.25">
      <c r="B14" s="15">
        <v>2300</v>
      </c>
      <c r="C14" s="8" t="s">
        <v>78</v>
      </c>
      <c r="D14" s="8"/>
      <c r="E14" s="8"/>
      <c r="F14" s="10">
        <v>0</v>
      </c>
      <c r="G14" s="10">
        <v>0</v>
      </c>
      <c r="H14" s="10">
        <f t="shared" si="0"/>
        <v>0</v>
      </c>
      <c r="I14" s="10">
        <v>0</v>
      </c>
      <c r="J14" s="10">
        <v>0</v>
      </c>
      <c r="K14" s="10">
        <f t="shared" si="1"/>
        <v>0</v>
      </c>
    </row>
    <row r="15" spans="2:11" x14ac:dyDescent="0.25">
      <c r="B15" s="15">
        <v>2400</v>
      </c>
      <c r="C15" s="8" t="s">
        <v>79</v>
      </c>
      <c r="D15" s="8"/>
      <c r="E15" s="8"/>
      <c r="F15" s="10">
        <v>0</v>
      </c>
      <c r="G15" s="10">
        <v>0</v>
      </c>
      <c r="H15" s="10">
        <f t="shared" si="0"/>
        <v>0</v>
      </c>
      <c r="I15" s="10">
        <v>0</v>
      </c>
      <c r="J15" s="10">
        <v>0</v>
      </c>
      <c r="K15" s="10">
        <f t="shared" si="1"/>
        <v>0</v>
      </c>
    </row>
    <row r="16" spans="2:11" x14ac:dyDescent="0.25">
      <c r="B16" s="15">
        <v>2500</v>
      </c>
      <c r="C16" s="8" t="s">
        <v>59</v>
      </c>
      <c r="D16" s="8"/>
      <c r="E16" s="8"/>
      <c r="F16" s="10">
        <v>1600</v>
      </c>
      <c r="G16" s="10">
        <v>0</v>
      </c>
      <c r="H16" s="10">
        <f t="shared" si="0"/>
        <v>1600</v>
      </c>
      <c r="I16" s="10">
        <v>0</v>
      </c>
      <c r="J16" s="10">
        <v>0</v>
      </c>
      <c r="K16" s="10">
        <f t="shared" si="1"/>
        <v>1600</v>
      </c>
    </row>
    <row r="17" spans="2:11" x14ac:dyDescent="0.25">
      <c r="B17" s="15">
        <v>2600</v>
      </c>
      <c r="C17" s="8" t="s">
        <v>60</v>
      </c>
      <c r="D17" s="8"/>
      <c r="E17" s="8"/>
      <c r="F17" s="10">
        <v>36000</v>
      </c>
      <c r="G17" s="10">
        <v>0</v>
      </c>
      <c r="H17" s="10">
        <f t="shared" si="0"/>
        <v>36000</v>
      </c>
      <c r="I17" s="10">
        <v>19600</v>
      </c>
      <c r="J17" s="10">
        <v>13600</v>
      </c>
      <c r="K17" s="10">
        <f t="shared" si="1"/>
        <v>16400</v>
      </c>
    </row>
    <row r="18" spans="2:11" x14ac:dyDescent="0.25">
      <c r="B18" s="15">
        <v>2700</v>
      </c>
      <c r="C18" s="8" t="s">
        <v>80</v>
      </c>
      <c r="D18" s="8"/>
      <c r="E18" s="8"/>
      <c r="F18" s="10">
        <v>0</v>
      </c>
      <c r="G18" s="10">
        <v>0</v>
      </c>
      <c r="H18" s="10">
        <f t="shared" si="0"/>
        <v>0</v>
      </c>
      <c r="I18" s="10">
        <v>0</v>
      </c>
      <c r="J18" s="10">
        <v>0</v>
      </c>
      <c r="K18" s="10">
        <f t="shared" si="1"/>
        <v>0</v>
      </c>
    </row>
    <row r="19" spans="2:11" x14ac:dyDescent="0.25">
      <c r="B19" s="15">
        <v>2800</v>
      </c>
      <c r="C19" s="8" t="s">
        <v>81</v>
      </c>
      <c r="D19" s="8"/>
      <c r="E19" s="8"/>
      <c r="F19" s="10">
        <v>0</v>
      </c>
      <c r="G19" s="10">
        <v>0</v>
      </c>
      <c r="H19" s="10">
        <f t="shared" si="0"/>
        <v>0</v>
      </c>
      <c r="I19" s="10">
        <v>0</v>
      </c>
      <c r="J19" s="10">
        <v>0</v>
      </c>
      <c r="K19" s="10">
        <f t="shared" si="1"/>
        <v>0</v>
      </c>
    </row>
    <row r="20" spans="2:11" x14ac:dyDescent="0.25">
      <c r="B20" s="15">
        <v>2900</v>
      </c>
      <c r="C20" s="8" t="s">
        <v>82</v>
      </c>
      <c r="D20" s="8"/>
      <c r="E20" s="8"/>
      <c r="F20" s="10">
        <v>0</v>
      </c>
      <c r="G20" s="10">
        <v>0</v>
      </c>
      <c r="H20" s="10">
        <f t="shared" si="0"/>
        <v>0</v>
      </c>
      <c r="I20" s="10">
        <v>0</v>
      </c>
      <c r="J20" s="10">
        <v>0</v>
      </c>
      <c r="K20" s="10">
        <f t="shared" si="1"/>
        <v>0</v>
      </c>
    </row>
    <row r="21" spans="2:11" x14ac:dyDescent="0.25">
      <c r="B21" s="8">
        <v>3000</v>
      </c>
      <c r="C21" s="8" t="s">
        <v>61</v>
      </c>
      <c r="D21" s="14"/>
      <c r="E21" s="14"/>
      <c r="F21" s="10">
        <f>SUM(F22:F30)</f>
        <v>2472202.4300000002</v>
      </c>
      <c r="G21" s="10">
        <f>SUM(G22:G30)</f>
        <v>625032.46</v>
      </c>
      <c r="H21" s="10">
        <f t="shared" si="0"/>
        <v>3097234.89</v>
      </c>
      <c r="I21" s="10">
        <f>SUM(I22:I30)</f>
        <v>630742.94999999995</v>
      </c>
      <c r="J21" s="10">
        <f>SUM(J22:J30)</f>
        <v>415505.67999999993</v>
      </c>
      <c r="K21" s="10">
        <f t="shared" si="1"/>
        <v>2466491.9400000004</v>
      </c>
    </row>
    <row r="22" spans="2:11" x14ac:dyDescent="0.25">
      <c r="B22" s="15">
        <v>3100</v>
      </c>
      <c r="C22" s="8" t="s">
        <v>62</v>
      </c>
      <c r="D22" s="8"/>
      <c r="E22" s="8"/>
      <c r="F22" s="10">
        <v>406432.55</v>
      </c>
      <c r="G22" s="10">
        <v>-2800</v>
      </c>
      <c r="H22" s="10">
        <f t="shared" si="0"/>
        <v>403632.55</v>
      </c>
      <c r="I22" s="10">
        <v>162120.35999999999</v>
      </c>
      <c r="J22" s="10">
        <v>79206.559999999998</v>
      </c>
      <c r="K22" s="10">
        <f t="shared" si="1"/>
        <v>241512.19</v>
      </c>
    </row>
    <row r="23" spans="2:11" x14ac:dyDescent="0.25">
      <c r="B23" s="15">
        <v>3200</v>
      </c>
      <c r="C23" s="8" t="s">
        <v>63</v>
      </c>
      <c r="D23" s="8"/>
      <c r="E23" s="8"/>
      <c r="F23" s="10">
        <v>346461.46</v>
      </c>
      <c r="G23" s="10">
        <v>-3810.7</v>
      </c>
      <c r="H23" s="10">
        <f t="shared" si="0"/>
        <v>342650.76</v>
      </c>
      <c r="I23" s="10">
        <v>255750.57</v>
      </c>
      <c r="J23" s="10">
        <v>170500.38</v>
      </c>
      <c r="K23" s="10">
        <f t="shared" si="1"/>
        <v>86900.19</v>
      </c>
    </row>
    <row r="24" spans="2:11" x14ac:dyDescent="0.25">
      <c r="B24" s="15">
        <v>3300</v>
      </c>
      <c r="C24" s="8" t="s">
        <v>64</v>
      </c>
      <c r="D24" s="8"/>
      <c r="E24" s="8"/>
      <c r="F24" s="10">
        <v>1518134.2</v>
      </c>
      <c r="G24" s="10">
        <v>535159.46</v>
      </c>
      <c r="H24" s="10">
        <f t="shared" si="0"/>
        <v>2053293.66</v>
      </c>
      <c r="I24" s="10">
        <v>42473.17</v>
      </c>
      <c r="J24" s="10">
        <v>42473.17</v>
      </c>
      <c r="K24" s="10">
        <f t="shared" si="1"/>
        <v>2010820.49</v>
      </c>
    </row>
    <row r="25" spans="2:11" x14ac:dyDescent="0.25">
      <c r="B25" s="15">
        <v>3400</v>
      </c>
      <c r="C25" s="8" t="s">
        <v>65</v>
      </c>
      <c r="D25" s="8"/>
      <c r="E25" s="8"/>
      <c r="F25" s="10">
        <v>33259.5</v>
      </c>
      <c r="G25" s="10">
        <v>0</v>
      </c>
      <c r="H25" s="10">
        <f t="shared" si="0"/>
        <v>33259.5</v>
      </c>
      <c r="I25" s="10">
        <v>20156.419999999998</v>
      </c>
      <c r="J25" s="10">
        <v>11583.48</v>
      </c>
      <c r="K25" s="10">
        <f t="shared" si="1"/>
        <v>13103.080000000002</v>
      </c>
    </row>
    <row r="26" spans="2:11" x14ac:dyDescent="0.25">
      <c r="B26" s="15">
        <v>3500</v>
      </c>
      <c r="C26" s="8" t="s">
        <v>66</v>
      </c>
      <c r="D26" s="8"/>
      <c r="E26" s="8"/>
      <c r="F26" s="10">
        <v>55000</v>
      </c>
      <c r="G26" s="10">
        <v>88713</v>
      </c>
      <c r="H26" s="10">
        <f t="shared" si="0"/>
        <v>143713</v>
      </c>
      <c r="I26" s="10">
        <v>88102.43</v>
      </c>
      <c r="J26" s="10">
        <v>84080.09</v>
      </c>
      <c r="K26" s="10">
        <f t="shared" si="1"/>
        <v>55610.570000000007</v>
      </c>
    </row>
    <row r="27" spans="2:11" x14ac:dyDescent="0.25">
      <c r="B27" s="15">
        <v>3600</v>
      </c>
      <c r="C27" s="8" t="s">
        <v>67</v>
      </c>
      <c r="D27" s="8"/>
      <c r="E27" s="8"/>
      <c r="F27" s="10">
        <v>3000</v>
      </c>
      <c r="G27" s="10">
        <v>0</v>
      </c>
      <c r="H27" s="10">
        <f t="shared" si="0"/>
        <v>3000</v>
      </c>
      <c r="I27" s="10">
        <v>0</v>
      </c>
      <c r="J27" s="10">
        <v>0</v>
      </c>
      <c r="K27" s="10">
        <f t="shared" si="1"/>
        <v>3000</v>
      </c>
    </row>
    <row r="28" spans="2:11" x14ac:dyDescent="0.25">
      <c r="B28" s="15">
        <v>3700</v>
      </c>
      <c r="C28" s="8" t="s">
        <v>68</v>
      </c>
      <c r="D28" s="8"/>
      <c r="E28" s="8"/>
      <c r="F28" s="10">
        <v>8400</v>
      </c>
      <c r="G28" s="10">
        <v>800</v>
      </c>
      <c r="H28" s="10">
        <f t="shared" si="0"/>
        <v>9200</v>
      </c>
      <c r="I28" s="10">
        <v>871</v>
      </c>
      <c r="J28" s="10">
        <v>871</v>
      </c>
      <c r="K28" s="10">
        <f t="shared" si="1"/>
        <v>8329</v>
      </c>
    </row>
    <row r="29" spans="2:11" x14ac:dyDescent="0.25">
      <c r="B29" s="15">
        <v>3800</v>
      </c>
      <c r="C29" s="8" t="s">
        <v>69</v>
      </c>
      <c r="D29" s="8"/>
      <c r="E29" s="8"/>
      <c r="F29" s="10">
        <v>20500</v>
      </c>
      <c r="G29" s="10">
        <v>-18000</v>
      </c>
      <c r="H29" s="10">
        <f t="shared" si="0"/>
        <v>2500</v>
      </c>
      <c r="I29" s="10">
        <v>0</v>
      </c>
      <c r="J29" s="10">
        <v>0</v>
      </c>
      <c r="K29" s="10">
        <f t="shared" si="1"/>
        <v>2500</v>
      </c>
    </row>
    <row r="30" spans="2:11" x14ac:dyDescent="0.25">
      <c r="B30" s="15">
        <v>3900</v>
      </c>
      <c r="C30" s="8" t="s">
        <v>70</v>
      </c>
      <c r="D30" s="8"/>
      <c r="E30" s="8"/>
      <c r="F30" s="10">
        <v>81014.720000000001</v>
      </c>
      <c r="G30" s="10">
        <v>24970.7</v>
      </c>
      <c r="H30" s="10">
        <f t="shared" si="0"/>
        <v>105985.42</v>
      </c>
      <c r="I30" s="10">
        <v>61269</v>
      </c>
      <c r="J30" s="10">
        <v>26791</v>
      </c>
      <c r="K30" s="10">
        <f t="shared" si="1"/>
        <v>44716.42</v>
      </c>
    </row>
    <row r="31" spans="2:11" x14ac:dyDescent="0.25">
      <c r="B31" s="8">
        <v>5000</v>
      </c>
      <c r="C31" s="8" t="s">
        <v>71</v>
      </c>
      <c r="D31" s="14"/>
      <c r="E31" s="14"/>
      <c r="F31" s="10">
        <f>SUM(F32:F33)</f>
        <v>51000</v>
      </c>
      <c r="G31" s="10">
        <f>SUM(G32:G33)</f>
        <v>1185792.6000000001</v>
      </c>
      <c r="H31" s="10">
        <f t="shared" si="0"/>
        <v>1236792.6000000001</v>
      </c>
      <c r="I31" s="10">
        <f>SUM(I32:I33)</f>
        <v>38737.21</v>
      </c>
      <c r="J31" s="10">
        <f>SUM(J32:J33)</f>
        <v>33034.120000000003</v>
      </c>
      <c r="K31" s="10">
        <f t="shared" si="1"/>
        <v>1198055.3900000001</v>
      </c>
    </row>
    <row r="32" spans="2:11" x14ac:dyDescent="0.25">
      <c r="B32" s="15">
        <v>5100</v>
      </c>
      <c r="C32" s="8" t="s">
        <v>83</v>
      </c>
      <c r="D32" s="8"/>
      <c r="E32" s="8"/>
      <c r="F32" s="10">
        <v>0</v>
      </c>
      <c r="G32" s="10">
        <v>939605.8</v>
      </c>
      <c r="H32" s="10">
        <f t="shared" si="0"/>
        <v>939605.8</v>
      </c>
      <c r="I32" s="10">
        <v>19605.46</v>
      </c>
      <c r="J32" s="10">
        <v>13902.37</v>
      </c>
      <c r="K32" s="10">
        <f t="shared" si="1"/>
        <v>920000.34000000008</v>
      </c>
    </row>
    <row r="33" spans="2:11" x14ac:dyDescent="0.25">
      <c r="B33" s="15">
        <v>5900</v>
      </c>
      <c r="C33" s="8" t="s">
        <v>72</v>
      </c>
      <c r="D33" s="8"/>
      <c r="E33" s="8"/>
      <c r="F33" s="10">
        <v>51000</v>
      </c>
      <c r="G33" s="10">
        <v>246186.8</v>
      </c>
      <c r="H33" s="10">
        <f t="shared" si="0"/>
        <v>297186.8</v>
      </c>
      <c r="I33" s="10">
        <v>19131.75</v>
      </c>
      <c r="J33" s="10">
        <v>19131.75</v>
      </c>
      <c r="K33" s="10">
        <f t="shared" si="1"/>
        <v>278055.05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Tabla_415465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2018-06-07T17:52:26Z</dcterms:created>
  <dcterms:modified xsi:type="dcterms:W3CDTF">2019-10-14T19:44:24Z</dcterms:modified>
</cp:coreProperties>
</file>